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230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SEFA'!$B$1:$L$66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F40" i="172" l="1"/>
  <c r="E6" i="7" l="1"/>
  <c r="M19" i="3" l="1"/>
  <c r="M17" i="3"/>
  <c r="G39" i="174" l="1"/>
  <c r="G38" i="174"/>
  <c r="J46" i="172"/>
  <c r="I46" i="172"/>
  <c r="H46" i="172"/>
  <c r="G46" i="172"/>
  <c r="F46" i="172"/>
  <c r="E46" i="172"/>
  <c r="J41" i="172"/>
  <c r="I41" i="172"/>
  <c r="H41" i="172"/>
  <c r="G41" i="172"/>
  <c r="F41" i="172"/>
  <c r="E41" i="172"/>
  <c r="J27" i="172"/>
  <c r="J47" i="172" s="1"/>
  <c r="I27" i="172"/>
  <c r="G27" i="172"/>
  <c r="E27" i="172"/>
  <c r="K45" i="172"/>
  <c r="K44" i="172"/>
  <c r="K40" i="172"/>
  <c r="K39" i="172"/>
  <c r="K38" i="172"/>
  <c r="K37" i="172"/>
  <c r="K36" i="172"/>
  <c r="K35" i="172"/>
  <c r="K34" i="172"/>
  <c r="K33" i="172"/>
  <c r="K32" i="172"/>
  <c r="K31" i="172"/>
  <c r="K30" i="172"/>
  <c r="K24" i="172"/>
  <c r="K23" i="172"/>
  <c r="K22" i="172"/>
  <c r="K21" i="172"/>
  <c r="K20" i="172"/>
  <c r="K18" i="172"/>
  <c r="K17" i="172"/>
  <c r="K15" i="172"/>
  <c r="K13" i="172"/>
  <c r="E47" i="172" l="1"/>
  <c r="K41" i="172"/>
  <c r="I47" i="172"/>
  <c r="K46" i="172"/>
  <c r="G47" i="172"/>
  <c r="C6" i="3" l="1"/>
  <c r="H19" i="172" l="1"/>
  <c r="K19" i="172" s="1"/>
  <c r="F16" i="172"/>
  <c r="F15" i="172" s="1"/>
  <c r="H16" i="172"/>
  <c r="K16" i="172" s="1"/>
  <c r="H14" i="172"/>
  <c r="F27" i="172" l="1"/>
  <c r="F47" i="172" s="1"/>
  <c r="D47" i="171" s="1"/>
  <c r="H27" i="172"/>
  <c r="H47" i="172" s="1"/>
  <c r="D45" i="174" s="1"/>
  <c r="K14" i="172"/>
  <c r="K27" i="172" l="1"/>
  <c r="K47" i="172" s="1"/>
  <c r="D17" i="171" l="1"/>
  <c r="D12" i="171" l="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B4" i="172"/>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2" l="1"/>
  <c r="A2" i="173"/>
  <c r="B2" i="174"/>
  <c r="A2" i="170"/>
  <c r="B2" i="177"/>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41" i="3"/>
  <c r="B93" i="106" s="1"/>
  <c r="D93" i="106" s="1"/>
  <c r="D7" i="118"/>
  <c r="D8" i="118"/>
  <c r="D9" i="118"/>
  <c r="H14" i="118"/>
  <c r="H19" i="118"/>
  <c r="H24" i="118"/>
  <c r="H28" i="118"/>
  <c r="H29" i="118"/>
  <c r="H33" i="118"/>
  <c r="D11" i="37"/>
  <c r="D22" i="37"/>
  <c r="H22" i="37"/>
  <c r="J22" i="37"/>
  <c r="L22" i="37"/>
  <c r="D24" i="37"/>
  <c r="B4270" i="106" s="1"/>
  <c r="D4270" i="106" s="1"/>
  <c r="B3689" i="106" l="1"/>
  <c r="D3689" i="106" s="1"/>
  <c r="I24" i="12"/>
  <c r="L5" i="11"/>
  <c r="B2056" i="106" s="1"/>
  <c r="D2056" i="106" s="1"/>
  <c r="J77" i="4"/>
  <c r="B6262" i="106" s="1"/>
  <c r="D6262" i="106" s="1"/>
  <c r="F19" i="7"/>
  <c r="G26" i="108"/>
  <c r="E26" i="108"/>
  <c r="B1274" i="106"/>
  <c r="D1274" i="106" s="1"/>
  <c r="N22" i="3"/>
  <c r="B283" i="106" s="1"/>
  <c r="D283" i="106" s="1"/>
  <c r="F44" i="34"/>
  <c r="L15" i="11"/>
  <c r="B3459" i="106" s="1"/>
  <c r="D3459" i="106" s="1"/>
  <c r="L13" i="11"/>
  <c r="B2060" i="106" s="1"/>
  <c r="D2060" i="106" s="1"/>
  <c r="F36" i="108"/>
  <c r="F37" i="108"/>
  <c r="F14" i="4"/>
  <c r="B2597" i="106" s="1"/>
  <c r="D2597" i="106" s="1"/>
  <c r="F26" i="108"/>
  <c r="G34" i="108"/>
  <c r="D37" i="108"/>
  <c r="B1126" i="106"/>
  <c r="D1126" i="106" s="1"/>
  <c r="D26" i="108"/>
  <c r="F61" i="34"/>
  <c r="D7" i="7"/>
  <c r="B1763" i="106" s="1"/>
  <c r="D1763" i="106" s="1"/>
  <c r="J129" i="29"/>
  <c r="B7038" i="106" s="1"/>
  <c r="D7038" i="106" s="1"/>
  <c r="B7078" i="106"/>
  <c r="D7078" i="106" s="1"/>
  <c r="G35" i="108"/>
  <c r="E29" i="108"/>
  <c r="I129" i="29"/>
  <c r="B7037" i="106" s="1"/>
  <c r="D7037" i="106" s="1"/>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996" i="106" l="1"/>
  <c r="D1996" i="106" s="1"/>
  <c r="I26" i="12"/>
  <c r="B7741" i="106" s="1"/>
  <c r="D7741" i="106" s="1"/>
  <c r="N23" i="3"/>
  <c r="B284" i="106" s="1"/>
  <c r="D284" i="106" s="1"/>
  <c r="L16" i="11"/>
  <c r="B2061" i="106" s="1"/>
  <c r="D2061" i="106" s="1"/>
  <c r="J150" i="29"/>
  <c r="B7052" i="106" s="1"/>
  <c r="D7052" i="106" s="1"/>
  <c r="I150" i="29"/>
  <c r="F59" i="34" s="1"/>
  <c r="D40" i="108"/>
  <c r="E42" i="108" s="1"/>
  <c r="F40" i="108"/>
  <c r="G42" i="108" s="1"/>
  <c r="K352" i="29"/>
  <c r="B7243" i="106" s="1"/>
  <c r="D7243" i="106" s="1"/>
  <c r="K166" i="29"/>
  <c r="E16" i="4"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051" i="106" l="1"/>
  <c r="D7051" i="106" s="1"/>
  <c r="K16" i="4"/>
  <c r="B3574" i="106" s="1"/>
  <c r="D3574"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17" i="4"/>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B3576" i="106" s="1"/>
  <c r="D3576" i="106"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K78" i="4"/>
  <c r="K81" i="4" s="1"/>
  <c r="D8" i="146"/>
  <c r="B2574" i="106"/>
  <c r="D2574" i="106" s="1"/>
  <c r="F6"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B3588" i="106"/>
  <c r="D3588"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<sst xmlns="http://schemas.openxmlformats.org/spreadsheetml/2006/main" count="5144" uniqueCount="2189">
  <si>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</si>
  <si>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</si>
  <si>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</si>
  <si>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</si>
  <si>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</si>
  <si>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</si>
  <si>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</si>
  <si>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</si>
  <si>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</si>
  <si>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</si>
  <si>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</si>
  <si>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</si>
  <si>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</si>
  <si>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</si>
  <si>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</si>
  <si>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</si>
  <si>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</si>
  <si>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</si>
  <si>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</si>
  <si>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</si>
  <si>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</si>
  <si>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</si>
  <si>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</si>
  <si>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</si>
  <si>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</si>
  <si>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</si>
  <si>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</si>
  <si>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</si>
  <si>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</si>
  <si>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</si>
  <si>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</si>
  <si>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</si>
  <si>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</si>
  <si>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</si>
  <si>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</si>
  <si>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</si>
  <si>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</si>
  <si>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</si>
  <si>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</si>
  <si>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</si>
  <si>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</si>
  <si>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</si>
  <si>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</si>
  <si>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</si>
  <si>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</si>
  <si>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</si>
  <si>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</si>
  <si>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</si>
  <si>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</si>
  <si>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</si>
  <si>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</si>
  <si>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</si>
  <si>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</si>
  <si>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</si>
  <si>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</si>
  <si>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</si>
  <si>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</si>
  <si>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</si>
  <si>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</si>
  <si>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</si>
  <si>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</si>
  <si>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</si>
  <si>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</si>
  <si>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</si>
  <si>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</si>
  <si>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</si>
  <si>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</si>
  <si>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</si>
  <si>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</si>
  <si>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</si>
  <si>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</si>
  <si>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</si>
  <si>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</si>
  <si>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</si>
  <si>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</si>
  <si>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</si>
  <si>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</si>
  <si>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</si>
  <si>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</si>
  <si>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</si>
  <si>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</si>
  <si>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</si>
  <si>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</si>
  <si>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</si>
  <si>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</si>
  <si>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</si>
  <si>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</si>
  <si>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</si>
  <si>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</si>
  <si>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</si>
  <si>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</si>
  <si>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</si>
  <si>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</si>
  <si>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</si>
  <si>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</si>
  <si>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</si>
  <si>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</si>
  <si>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</si>
  <si>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</si>
  <si>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</si>
  <si>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</si>
  <si>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</si>
  <si>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</si>
  <si>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</si>
  <si>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</si>
  <si>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</si>
  <si>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</si>
  <si>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</si>
  <si>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</si>
  <si>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</si>
  <si>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</si>
  <si>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</si>
  <si>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</si>
  <si>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</si>
  <si>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</si>
  <si>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</si>
  <si>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</si>
  <si>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</si>
  <si>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</si>
  <si>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</si>
  <si>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</si>
  <si>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</si>
  <si>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</si>
  <si>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</si>
  <si>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</si>
  <si>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</si>
  <si>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</si>
  <si>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</si>
  <si>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</si>
  <si>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</si>
  <si>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</si>
  <si>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</si>
  <si>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</si>
  <si>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</si>
  <si>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</si>
  <si>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</si>
  <si>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</si>
  <si>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</si>
  <si>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</si>
  <si>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</si>
  <si>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</si>
  <si>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</si>
  <si>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</si>
  <si>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</si>
  <si>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</si>
  <si>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</si>
  <si>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</si>
  <si>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</si>
  <si>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</si>
  <si>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</si>
  <si>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</si>
  <si>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</si>
  <si>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</si>
  <si>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</si>
  <si>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</si>
  <si>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</si>
  <si>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</si>
  <si>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</si>
  <si>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</si>
  <si>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</si>
  <si>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</si>
  <si>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</si>
  <si>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</si>
  <si>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</si>
  <si>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</si>
  <si>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</si>
  <si>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</si>
  <si>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</si>
  <si>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</si>
  <si>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</si>
  <si>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</si>
  <si>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</si>
  <si>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</si>
  <si>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</si>
  <si>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</si>
  <si>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</si>
  <si>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</si>
  <si>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</si>
  <si>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</si>
  <si>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</si>
  <si>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</si>
  <si>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</si>
  <si>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</si>
  <si>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</si>
  <si>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</si>
  <si>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</si>
  <si>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</si>
  <si>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</si>
  <si>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</si>
  <si>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</si>
  <si>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</si>
  <si>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</si>
  <si>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</si>
  <si>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</si>
  <si>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</si>
  <si>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</si>
  <si>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</si>
  <si>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</si>
  <si>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</si>
  <si>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</si>
  <si>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</si>
  <si>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</si>
  <si>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</si>
  <si>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</si>
  <si>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</si>
  <si>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</si>
  <si>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</si>
  <si>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</si>
  <si>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</si>
  <si>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</si>
  <si>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</si>
  <si>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</si>
  <si>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</si>
  <si>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</si>
  <si>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</si>
  <si>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</si>
  <si>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</si>
  <si>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</si>
  <si>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</si>
  <si>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</si>
  <si>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</si>
  <si>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</si>
  <si>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</si>
  <si>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</si>
  <si>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</si>
  <si>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</si>
  <si>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</si>
  <si>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</si>
  <si>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</si>
  <si>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</si>
  <si>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</si>
  <si>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</si>
  <si>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</si>
  <si>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</si>
  <si>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</si>
  <si>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</si>
  <si>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</si>
  <si>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</si>
  <si>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</si>
  <si>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</si>
  <si>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</si>
  <si>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</si>
  <si>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</si>
  <si>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</si>
  <si>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</si>
  <si>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</si>
  <si>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</si>
  <si>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</si>
  <si>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</si>
  <si>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</si>
  <si>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</si>
  <si>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</si>
  <si>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</si>
  <si>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</si>
  <si>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</si>
  <si>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</si>
  <si>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</si>
  <si>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</si>
  <si>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</si>
  <si>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</si>
  <si>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</si>
  <si>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</si>
  <si>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</si>
  <si>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</si>
  <si>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</si>
  <si>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</si>
  <si>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</si>
  <si>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</si>
  <si>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</si>
  <si>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</si>
  <si>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</si>
  <si>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</si>
  <si>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</si>
  <si>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</si>
  <si>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</si>
  <si>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</si>
  <si>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</si>
  <si>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</si>
  <si>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</si>
  <si>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</si>
  <si>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</si>
  <si>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</si>
  <si>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</si>
  <si>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</si>
  <si>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</si>
  <si>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</si>
  <si>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</si>
  <si>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</si>
  <si>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</si>
  <si>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</si>
  <si>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</si>
  <si>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</si>
  <si>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</si>
  <si>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</si>
  <si>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</si>
  <si>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</si>
  <si>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</si>
  <si>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</si>
  <si>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</si>
  <si>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</si>
  <si>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</si>
  <si>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</si>
  <si>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</si>
  <si>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</si>
  <si>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</si>
  <si>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</si>
  <si>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</si>
  <si>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</si>
  <si>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</si>
  <si>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</si>
  <si>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</si>
  <si>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</si>
  <si>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</si>
  <si>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</si>
  <si>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</si>
  <si>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</si>
  <si>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</si>
  <si>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</si>
  <si>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</si>
  <si>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</si>
  <si>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</si>
  <si>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</si>
  <si>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</si>
  <si>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</si>
  <si>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</si>
  <si>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</si>
  <si>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</si>
  <si>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</si>
  <si>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</si>
  <si>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</si>
  <si>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</si>
  <si>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</si>
  <si>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</si>
  <si>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</si>
  <si>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</si>
  <si>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</si>
  <si>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</si>
  <si>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</si>
  <si>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</si>
  <si>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</si>
  <si>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</si>
  <si>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</si>
  <si>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</si>
  <si>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</si>
  <si>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</si>
  <si>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</si>
  <si>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</si>
  <si>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</si>
  <si>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</si>
  <si>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</si>
  <si>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</si>
  <si>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</si>
  <si>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</si>
  <si>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</si>
  <si>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</si>
  <si>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</si>
  <si>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</si>
  <si>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</si>
  <si>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</si>
  <si>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</si>
  <si>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</si>
  <si>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</si>
  <si>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</si>
  <si>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</si>
  <si>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</si>
  <si>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</si>
  <si>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</si>
  <si>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</si>
  <si>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</si>
  <si>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</si>
  <si>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</si>
  <si>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</si>
  <si>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</si>
  <si>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</si>
  <si>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</si>
  <si>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</si>
  <si>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</si>
  <si>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</si>
  <si>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</si>
  <si>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</si>
  <si>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</si>
  <si>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</si>
  <si>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</si>
  <si>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</si>
  <si>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</si>
  <si>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</si>
  <si>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</si>
  <si>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</si>
  <si>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</si>
  <si>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</si>
  <si>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</si>
  <si>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</si>
  <si>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</si>
  <si>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</si>
  <si>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</si>
  <si>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</si>
  <si>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</si>
  <si>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</si>
  <si>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</si>
  <si>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</si>
  <si>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</si>
  <si>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</si>
  <si>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</si>
  <si>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</si>
  <si>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</si>
  <si>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</si>
  <si>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</si>
  <si>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</si>
  <si>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</si>
  <si>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</si>
  <si>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</si>
  <si>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</si>
  <si>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</si>
  <si>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</si>
  <si>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</si>
  <si>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</si>
  <si>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</si>
  <si>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</si>
  <si>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</si>
  <si>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</si>
  <si>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</si>
  <si>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</si>
  <si>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</si>
  <si>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</si>
  <si>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</si>
  <si>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</si>
  <si>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</si>
  <si>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</si>
  <si>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</si>
  <si>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</si>
  <si>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</si>
  <si>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</si>
  <si>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</si>
  <si>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</si>
  <si>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</si>
  <si>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</si>
  <si>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</si>
  <si>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</si>
  <si>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</si>
  <si>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</si>
  <si>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</si>
  <si>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</si>
  <si>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</si>
  <si>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</si>
  <si>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</si>
  <si>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</si>
  <si>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</si>
  <si>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</si>
  <si>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</si>
  <si>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</si>
  <si>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</si>
  <si>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</si>
  <si>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</si>
  <si>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</si>
  <si>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</si>
  <si>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</si>
  <si>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</si>
  <si>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</si>
  <si>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</si>
  <si>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</si>
  <si>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</si>
  <si>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</si>
  <si>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</si>
  <si>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</si>
  <si>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</si>
  <si>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</si>
  <si>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</si>
  <si>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</si>
  <si>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</si>
  <si>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</si>
  <si>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</si>
  <si>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</si>
  <si>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</si>
  <si>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</si>
  <si>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</si>
  <si>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</si>
  <si>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</si>
  <si>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</si>
  <si>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</si>
  <si>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</si>
  <si>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</si>
  <si>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</si>
  <si>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</si>
  <si>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</si>
  <si>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</si>
  <si>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</si>
  <si>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</si>
  <si>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</si>
  <si>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</si>
  <si>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</si>
  <si>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</si>
  <si>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</si>
  <si>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</si>
  <si>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</si>
  <si>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</si>
  <si>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</si>
  <si>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</si>
  <si>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</si>
  <si>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</si>
  <si>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</si>
  <si>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</si>
  <si>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</si>
  <si>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</si>
  <si>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</si>
  <si>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</si>
  <si>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</si>
  <si>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</si>
  <si>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</si>
  <si>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</si>
  <si>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</si>
  <si>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</si>
  <si>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</si>
  <si>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</si>
  <si>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</si>
  <si>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</si>
  <si>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</si>
  <si>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</si>
  <si>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</si>
  <si>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</si>
  <si>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</si>
  <si>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</si>
  <si>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</si>
  <si>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</si>
  <si>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</si>
  <si>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</si>
  <si>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</si>
  <si>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</si>
  <si>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</si>
  <si>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</si>
  <si>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</si>
  <si>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</si>
  <si>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</si>
  <si>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</si>
  <si>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</si>
  <si>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</si>
  <si>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</si>
  <si>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</si>
  <si>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</si>
  <si>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</si>
  <si>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</si>
  <si>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</si>
  <si>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</si>
  <si>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</si>
  <si>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</si>
  <si>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</si>
  <si>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</si>
  <si>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</si>
  <si>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</si>
  <si>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</si>
  <si>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</si>
  <si>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</si>
  <si>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</si>
  <si>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</si>
  <si>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</si>
  <si>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</si>
  <si>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</si>
  <si>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</si>
  <si>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</si>
  <si>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</si>
  <si>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</si>
  <si>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</si>
  <si>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</si>
  <si>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</si>
  <si>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</si>
  <si>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</si>
  <si>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</si>
  <si>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</si>
  <si>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</si>
  <si>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</si>
  <si>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</si>
  <si>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</si>
  <si>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</si>
  <si>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</si>
  <si>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</si>
  <si>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</si>
  <si>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</si>
  <si>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</si>
  <si>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</si>
  <si>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</si>
  <si>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</si>
  <si>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</si>
  <si>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</si>
  <si>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</si>
  <si>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</si>
  <si>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</si>
  <si>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</si>
  <si>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</si>
  <si>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</si>
  <si>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</si>
  <si>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</si>
  <si>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</si>
  <si>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</si>
  <si>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</si>
  <si>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</si>
  <si>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</si>
  <si>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</si>
  <si>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</si>
  <si>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</si>
  <si>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</si>
  <si>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</si>
  <si>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</si>
  <si>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</si>
  <si>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</si>
  <si>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</si>
  <si>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</si>
  <si>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</si>
  <si>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</si>
  <si>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</si>
  <si>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</si>
  <si>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</si>
  <si>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</si>
  <si>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</si>
  <si>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</si>
  <si>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</si>
  <si>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</si>
  <si>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</si>
  <si>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</si>
  <si>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</si>
  <si>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</si>
  <si>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</si>
  <si>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</si>
  <si>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</si>
  <si>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</si>
  <si>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</si>
  <si>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</si>
  <si>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</si>
  <si>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</si>
  <si>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</si>
  <si>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</si>
  <si>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</si>
  <si>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</si>
  <si>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</si>
  <si>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</si>
  <si>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</si>
  <si>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</si>
  <si>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</si>
  <si>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</si>
  <si>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</si>
  <si>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</si>
  <si>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</si>
  <si>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</si>
  <si>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</si>
  <si>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</si>
  <si>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</si>
  <si>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</si>
  <si>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</si>
  <si>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</si>
  <si>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</si>
  <si>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</si>
  <si>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</si>
  <si>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</si>
  <si>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</si>
  <si>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</si>
  <si>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</si>
  <si>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</si>
  <si>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</si>
  <si>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</si>
  <si>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</si>
  <si>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</si>
  <si>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</si>
  <si>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</si>
  <si>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</si>
  <si>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</si>
  <si>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</si>
  <si>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</si>
  <si>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</si>
  <si>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</si>
  <si>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</si>
  <si>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</si>
  <si>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</si>
  <si>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</si>
  <si>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</si>
  <si>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</si>
  <si>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</si>
  <si>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</si>
  <si>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</si>
  <si>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</si>
  <si>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</si>
  <si>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</si>
  <si>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</si>
  <si>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</si>
  <si>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</si>
  <si>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</si>
  <si>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</si>
  <si>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</si>
  <si>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</si>
  <si>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</si>
  <si>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</si>
  <si>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</si>
  <si>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</si>
  <si>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</si>
  <si>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</si>
  <si>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</si>
  <si>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</si>
  <si>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</si>
  <si>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</si>
  <si>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</si>
  <si>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</si>
  <si>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</si>
  <si>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</si>
  <si>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</si>
  <si>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</si>
  <si>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</si>
  <si>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</si>
  <si>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</si>
  <si>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</si>
  <si>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</si>
  <si>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</si>
  <si>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</si>
  <si>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</si>
  <si>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</si>
  <si>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</si>
  <si>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</si>
  <si>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</si>
  <si>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</si>
  <si>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</si>
  <si>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</si>
  <si>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</si>
  <si>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</si>
  <si>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</si>
  <si>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</si>
  <si>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</si>
  <si>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</si>
  <si>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</si>
  <si>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</si>
  <si>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</si>
  <si>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</si>
  <si>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</si>
  <si>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</si>
  <si>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</si>
  <si>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</si>
  <si>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</si>
  <si>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</si>
  <si>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</si>
  <si>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</si>
  <si>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</si>
  <si>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</si>
  <si>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</si>
  <si>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</si>
  <si>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</si>
  <si>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</si>
  <si>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</si>
  <si>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</si>
  <si>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</si>
  <si>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</si>
  <si>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</si>
  <si>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</si>
  <si>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</si>
  <si>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</si>
  <si>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</si>
  <si>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</si>
  <si>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</si>
  <si>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</si>
  <si>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</si>
  <si>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</si>
  <si>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</si>
  <si>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</si>
  <si>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</si>
  <si>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</si>
  <si>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</si>
  <si>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</si>
  <si>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</si>
  <si>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</si>
  <si>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</si>
  <si>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</si>
  <si>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</si>
  <si>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</si>
  <si>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</si>
  <si>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</si>
  <si>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</si>
  <si>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</si>
  <si>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</si>
  <si>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</si>
  <si>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</si>
  <si>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</si>
  <si>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</si>
  <si>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</si>
  <si>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</si>
  <si>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</si>
  <si>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</si>
  <si>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</si>
  <si>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</si>
  <si>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</si>
  <si>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</si>
  <si>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</si>
  <si>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</si>
  <si>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</si>
  <si>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</si>
  <si>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</si>
  <si>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</si>
  <si>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</si>
  <si>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</si>
  <si>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</si>
  <si>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</si>
  <si>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</si>
  <si>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</si>
  <si>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</si>
  <si>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</si>
  <si>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</si>
  <si>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</si>
  <si>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</si>
  <si>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</si>
  <si>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</si>
  <si>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</si>
  <si>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</si>
  <si>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</si>
  <si>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</si>
  <si>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</si>
  <si>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</si>
  <si>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</si>
  <si>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</si>
  <si>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</si>
  <si>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</si>
  <si>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</si>
  <si>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</si>
  <si>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</si>
  <si>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</si>
  <si>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</si>
  <si>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</si>
  <si>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</si>
  <si>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</si>
  <si>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</si>
  <si>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</si>
  <si>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</si>
  <si>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</si>
  <si>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</si>
  <si>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</si>
  <si>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</si>
  <si>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</si>
  <si>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</si>
  <si>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</si>
  <si>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</si>
  <si>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</si>
  <si>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</si>
  <si>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</si>
  <si>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</si>
  <si>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</si>
  <si>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</si>
  <si>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</si>
  <si>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</si>
  <si>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</si>
  <si>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</si>
  <si>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</si>
  <si>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</si>
  <si>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</si>
  <si>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</si>
  <si>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</si>
  <si>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</si>
  <si>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</si>
  <si>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</si>
  <si>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</si>
  <si>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</si>
  <si>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</si>
  <si>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</si>
  <si>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</si>
  <si>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</si>
  <si>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</si>
  <si>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</si>
  <si>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</si>
  <si>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</si>
  <si>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</si>
  <si>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</si>
  <si>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</si>
  <si>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</si>
  <si>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</si>
  <si>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</si>
  <si>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</si>
  <si>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</si>
  <si>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</si>
  <si>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</si>
  <si>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</si>
  <si>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</si>
  <si>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</si>
  <si>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</si>
  <si>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</si>
  <si>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</si>
  <si>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</si>
  <si>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</si>
  <si>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</si>
  <si>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</si>
  <si>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</si>
  <si>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</si>
  <si>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</si>
  <si>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</si>
  <si>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</si>
  <si>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</si>
  <si>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</si>
  <si>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</si>
  <si>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</si>
  <si>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</si>
  <si>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</si>
  <si>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</si>
  <si>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</si>
  <si>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</si>
  <si>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</si>
  <si>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</si>
  <si>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</si>
  <si>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</si>
  <si>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</si>
  <si>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</si>
  <si>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</si>
  <si>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</si>
  <si>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</si>
  <si>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</si>
  <si>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</si>
  <si>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</si>
  <si>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</si>
  <si>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</si>
  <si>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</si>
  <si>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</si>
  <si>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</si>
  <si>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</si>
  <si>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</si>
  <si>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</si>
  <si>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</si>
  <si>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</si>
  <si>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</si>
  <si>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</si>
  <si>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</si>
  <si>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</si>
  <si>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</si>
  <si>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</si>
  <si>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</si>
  <si>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</si>
  <si>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</si>
  <si>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</si>
  <si>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</si>
  <si>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</si>
  <si>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</si>
  <si>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</si>
  <si>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</si>
  <si>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</si>
  <si>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</si>
  <si>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</si>
  <si>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</si>
  <si>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</si>
  <si>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</si>
  <si>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</si>
  <si>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</si>
  <si>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</si>
  <si>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</si>
  <si>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</si>
  <si>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</si>
  <si>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</si>
  <si>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</si>
  <si>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</si>
  <si>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</si>
  <si>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</si>
  <si>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</si>
  <si>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</si>
  <si>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</si>
  <si>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</si>
  <si>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</si>
  <si>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</si>
  <si>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</si>
  <si>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</si>
  <si>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</si>
  <si>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</si>
  <si>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</si>
  <si>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</si>
  <si>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</si>
  <si>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</si>
  <si>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</si>
  <si>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</si>
  <si>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</si>
  <si>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</si>
  <si>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</si>
  <si>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</si>
  <si>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</si>
  <si>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</si>
  <si>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</si>
  <si>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</si>
  <si>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</si>
  <si>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</si>
  <si>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</si>
  <si>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</si>
  <si>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</si>
  <si>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</si>
  <si>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</si>
  <si>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</si>
  <si>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</si>
  <si>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</si>
  <si>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</si>
  <si>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</si>
  <si>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</si>
  <si>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</si>
  <si>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</si>
  <si>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</si>
  <si>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</si>
  <si>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</si>
  <si>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</si>
  <si>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</si>
  <si>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</si>
  <si>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</si>
  <si>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</si>
  <si>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</si>
  <si>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</si>
  <si>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</si>
  <si>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</si>
  <si>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</si>
  <si>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</si>
  <si>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</si>
  <si>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</si>
  <si>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</si>
  <si>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</si>
  <si>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</si>
  <si>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</si>
  <si>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</si>
  <si>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</si>
  <si>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</si>
  <si>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</si>
  <si>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</si>
  <si>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</si>
  <si>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</si>
  <si>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</si>
  <si>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</si>
  <si>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</si>
  <si>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</si>
  <si>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</si>
  <si>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</si>
  <si>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</si>
  <si>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</si>
  <si>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</si>
  <si>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</si>
  <si>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</si>
  <si>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</si>
  <si>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</si>
  <si>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</si>
  <si>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</si>
  <si>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</si>
  <si>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</si>
  <si>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</si>
  <si>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</si>
  <si>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</si>
  <si>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</si>
  <si>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</si>
  <si>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</si>
  <si>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</si>
  <si>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</si>
  <si>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</si>
  <si>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</si>
  <si>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</si>
  <si>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</si>
  <si>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</si>
  <si>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</si>
  <si>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</si>
  <si>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</si>
  <si>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</si>
  <si>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</si>
  <si>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</si>
  <si>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</si>
  <si>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</si>
  <si>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</si>
  <si>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</si>
  <si>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</si>
  <si>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</si>
  <si>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</si>
  <si>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</si>
  <si>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</si>
  <si>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</si>
  <si>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</si>
  <si>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</si>
  <si>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</si>
  <si>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</si>
  <si>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</si>
  <si>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</si>
  <si>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</si>
  <si>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</si>
  <si>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</si>
  <si>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</si>
  <si>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</si>
  <si>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</si>
  <si>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</si>
  <si>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</si>
  <si>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</si>
  <si>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</si>
  <si>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</si>
  <si>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</si>
  <si>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</si>
  <si>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</si>
  <si>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</si>
  <si>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</si>
  <si>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</si>
  <si>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</si>
  <si>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</si>
  <si>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</si>
  <si>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</si>
  <si>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</si>
  <si>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</si>
  <si>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</si>
  <si>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</si>
  <si>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</si>
  <si>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</si>
  <si>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</si>
  <si>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</si>
  <si>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</si>
  <si>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</si>
  <si>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</si>
  <si>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</si>
  <si>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</si>
  <si>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</si>
  <si>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</si>
  <si>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</si>
  <si>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</si>
  <si>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</si>
  <si>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</si>
  <si>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</si>
  <si>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</si>
  <si>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</si>
  <si>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</si>
  <si>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</si>
  <si>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</si>
  <si>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</si>
  <si>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</si>
  <si>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</si>
  <si>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</si>
  <si>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</si>
  <si>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</si>
  <si>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</si>
  <si>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</si>
  <si>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</si>
  <si>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</si>
  <si>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</si>
  <si>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</si>
  <si>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</si>
  <si>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</si>
  <si>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</si>
  <si>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</si>
  <si>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</si>
  <si>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</si>
  <si>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</si>
  <si>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</si>
  <si>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</si>
  <si>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</si>
  <si>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</si>
  <si>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</si>
  <si>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</si>
  <si>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</si>
  <si>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</si>
  <si>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</si>
  <si>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</si>
  <si>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</si>
  <si>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</si>
  <si>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</si>
  <si>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</si>
  <si>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</si>
  <si>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</si>
  <si>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</si>
  <si>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</si>
  <si>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</si>
  <si>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</si>
  <si>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</si>
  <si>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</si>
  <si>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</si>
  <si>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</si>
  <si>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</si>
  <si>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</si>
  <si>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</si>
  <si>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</si>
  <si>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</si>
  <si>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</si>
  <si>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</si>
  <si>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</si>
  <si>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</si>
  <si>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</si>
  <si>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</si>
  <si>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</si>
  <si>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</si>
  <si>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</si>
  <si>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</si>
  <si>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</si>
  <si>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</si>
  <si>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</si>
  <si>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</si>
  <si>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</si>
  <si>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</si>
  <si>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</si>
  <si>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</si>
  <si>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</si>
  <si>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</si>
  <si>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</si>
  <si>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</si>
  <si>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</si>
  <si>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</si>
  <si>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</si>
  <si>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</si>
  <si>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</si>
  <si>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</si>
  <si>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</si>
  <si>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</si>
  <si>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</si>
  <si>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</si>
  <si>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</si>
  <si>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</si>
  <si>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</si>
  <si>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</si>
  <si>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</si>
  <si>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</si>
  <si>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</si>
  <si>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</si>
  <si>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</si>
  <si>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</si>
  <si>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</si>
  <si>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</si>
  <si>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</si>
  <si>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</si>
  <si>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</si>
  <si>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</si>
  <si>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</si>
  <si>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</si>
  <si>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</si>
  <si>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</si>
  <si>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</si>
  <si>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</si>
  <si>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</si>
  <si>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</si>
  <si>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</si>
  <si>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</si>
  <si>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</si>
  <si>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</si>
  <si>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</si>
  <si>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</si>
  <si>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</si>
  <si>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</si>
  <si>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</si>
  <si>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</si>
  <si>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</si>
  <si>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</si>
  <si>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</si>
  <si>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</si>
  <si>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</si>
  <si>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</si>
  <si>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</si>
  <si>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</si>
  <si>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</si>
  <si>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</si>
  <si>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</si>
  <si>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</si>
  <si>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</si>
  <si>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</si>
  <si>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</si>
  <si>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</si>
  <si>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</si>
  <si>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</si>
  <si>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</si>
  <si>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</si>
  <si>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</si>
  <si>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</si>
  <si>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</si>
  <si>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</si>
  <si>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</si>
  <si>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</si>
  <si>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</si>
  <si>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</si>
  <si>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</si>
  <si>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</si>
  <si>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</si>
  <si>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</si>
  <si>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</si>
  <si>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</si>
  <si>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</si>
  <si>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</si>
  <si>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</si>
  <si>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</si>
  <si>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</si>
  <si>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</si>
  <si>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</si>
  <si>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</si>
  <si>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</si>
  <si>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</si>
  <si>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</si>
  <si>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</si>
  <si>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</si>
  <si>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</si>
  <si>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</si>
  <si>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</si>
  <si>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</si>
  <si>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</si>
  <si>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</si>
  <si>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</si>
  <si>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</si>
  <si>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</si>
  <si>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</si>
  <si>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</si>
  <si>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</si>
  <si>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</si>
  <si>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</si>
  <si>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</si>
  <si>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</si>
  <si>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</si>
  <si>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</si>
  <si>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</si>
  <si>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</si>
  <si>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</si>
  <si>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</si>
  <si>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</si>
  <si>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</si>
  <si>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</si>
  <si>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</si>
  <si>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</si>
  <si>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</si>
  <si>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</si>
  <si>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</si>
  <si>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</si>
  <si>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</si>
  <si>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</si>
  <si>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</si>
  <si>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</si>
  <si>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</si>
  <si>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</si>
  <si>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</si>
  <si>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</si>
  <si>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</si>
  <si>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</si>
  <si>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</si>
  <si>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</si>
  <si>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</si>
  <si>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</si>
  <si>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</si>
  <si>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</si>
  <si>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</si>
  <si>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</si>
  <si>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</si>
  <si>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</si>
  <si>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</si>
  <si>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</si>
  <si>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</si>
  <si>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</si>
  <si>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</si>
  <si>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</si>
  <si>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</si>
  <si>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</si>
  <si>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</si>
  <si>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</si>
  <si>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</si>
  <si>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</si>
  <si>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</si>
  <si>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</si>
  <si>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</si>
  <si>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</si>
  <si>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</si>
  <si>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</si>
  <si>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</si>
  <si>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</si>
  <si>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</si>
  <si>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</si>
  <si>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</si>
  <si>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</si>
  <si>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</si>
  <si>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</si>
  <si>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</si>
  <si>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</si>
  <si>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</si>
  <si>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</si>
  <si>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</si>
  <si>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</si>
  <si>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</si>
  <si>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</si>
  <si>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</si>
  <si>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</si>
  <si>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</si>
  <si>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</si>
  <si>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</si>
  <si>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</si>
  <si>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</si>
  <si>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</si>
  <si>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</si>
  <si>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</si>
  <si>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</si>
  <si>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</si>
  <si>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</si>
  <si>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</si>
  <si>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</si>
  <si>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</si>
  <si>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</si>
  <si>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</si>
  <si>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</si>
  <si>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</si>
  <si>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</si>
  <si>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</si>
  <si>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</si>
  <si>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</si>
  <si>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</si>
  <si>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</si>
  <si>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</si>
  <si>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</si>
  <si>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</si>
  <si>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</si>
  <si>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</si>
  <si>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</si>
  <si>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</si>
  <si>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</si>
  <si>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</si>
  <si>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</si>
  <si>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</si>
  <si>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</si>
  <si>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</si>
  <si>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</si>
  <si>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</si>
  <si>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</si>
  <si>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</si>
  <si>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</si>
  <si>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</si>
  <si>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</si>
  <si>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</si>
  <si>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</si>
  <si>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</si>
  <si>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</si>
  <si>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</si>
  <si>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</si>
  <si>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</si>
  <si>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</si>
  <si>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</si>
  <si>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</si>
  <si>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</si>
  <si>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</si>
  <si>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</si>
  <si>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</si>
  <si>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</si>
  <si>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</si>
  <si>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</si>
  <si>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</si>
  <si>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</si>
  <si>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</si>
  <si>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</si>
  <si>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</si>
  <si>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</si>
  <si>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</si>
  <si>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</si>
  <si>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</si>
  <si>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</si>
  <si>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</si>
  <si>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</si>
  <si>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</si>
  <si>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</si>
  <si>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</si>
  <si>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</si>
  <si>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</si>
  <si>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</si>
  <si>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</si>
  <si>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</si>
  <si>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</si>
  <si>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</si>
  <si>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</si>
  <si>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</si>
  <si>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</si>
  <si>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</si>
  <si>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</si>
  <si>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</si>
  <si>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</si>
  <si>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</si>
  <si>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</si>
  <si>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</si>
  <si>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</si>
  <si>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</si>
  <si>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</si>
  <si>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</si>
  <si>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</si>
  <si>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</si>
  <si>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</si>
  <si>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</si>
  <si>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</si>
  <si>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</si>
  <si>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</si>
  <si>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</si>
  <si>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</si>
  <si>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</si>
  <si>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</si>
  <si>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</si>
  <si>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</si>
  <si>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</si>
  <si>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</si>
  <si>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</si>
  <si>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</si>
  <si>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</si>
  <si>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</si>
  <si>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</si>
  <si>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</si>
  <si>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</si>
  <si>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</si>
  <si>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</si>
  <si>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</si>
  <si>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</si>
  <si>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</si>
  <si>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</si>
  <si>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</si>
  <si>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</si>
  <si>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</si>
  <si>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</si>
  <si>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</si>
  <si>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</si>
  <si>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</si>
  <si>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</si>
  <si>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</si>
  <si>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</si>
  <si>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</si>
  <si>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</si>
  <si>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</si>
  <si>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</si>
  <si>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</si>
  <si>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</si>
  <si>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</si>
  <si>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</si>
  <si>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</si>
  <si>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</si>
  <si>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</si>
  <si>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</si>
  <si>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</si>
  <si>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</si>
  <si>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</si>
  <si>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</si>
  <si>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</si>
  <si>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</si>
  <si>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</si>
  <si>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</si>
  <si>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</si>
  <si>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</si>
  <si>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</si>
  <si>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</si>
  <si>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</si>
  <si>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</si>
  <si>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</si>
  <si>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</si>
  <si>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</si>
  <si>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</si>
  <si>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</si>
  <si>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</si>
  <si>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</si>
  <si>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</si>
  <si>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</si>
  <si>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</si>
  <si>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</si>
  <si>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</si>
  <si>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</si>
  <si>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</si>
  <si>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</si>
  <si>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</si>
  <si>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</si>
  <si>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</si>
  <si>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</si>
  <si>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</si>
  <si>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</si>
  <si>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</si>
  <si>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</si>
  <si>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</si>
  <si>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</si>
  <si>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</si>
  <si>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</si>
  <si>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</si>
  <si>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</si>
  <si>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</si>
  <si>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</si>
  <si>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</si>
  <si>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</si>
  <si>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</si>
  <si>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</si>
  <si>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</si>
  <si>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</si>
  <si>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</si>
  <si>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</si>
  <si>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</si>
  <si>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</si>
  <si>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</si>
  <si>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</si>
  <si>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</si>
  <si>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</si>
  <si>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</si>
  <si>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</si>
  <si>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</si>
  <si>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</si>
  <si>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</si>
  <si>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</si>
  <si>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</si>
  <si>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</si>
  <si>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</si>
  <si>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</si>
  <si>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</si>
  <si>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</si>
  <si>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</si>
  <si>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</si>
  <si>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</si>
  <si>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</si>
  <si>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</si>
  <si>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</si>
  <si>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</si>
  <si>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</si>
  <si>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</si>
  <si>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</si>
  <si>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</si>
  <si>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</si>
  <si>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</si>
  <si>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</si>
  <si>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</si>
  <si>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</si>
  <si>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</si>
  <si>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</si>
  <si>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</si>
  <si>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</si>
  <si>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</si>
  <si>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</si>
  <si>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</si>
  <si>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</si>
  <si>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</si>
  <si>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</si>
  <si>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</si>
  <si>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</si>
  <si>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</si>
  <si>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</si>
  <si>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</si>
  <si>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</si>
  <si>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</si>
  <si>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</si>
  <si>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</si>
  <si>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</si>
  <si>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</si>
  <si>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</si>
  <si>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</si>
  <si>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</si>
  <si>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</si>
  <si>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</si>
  <si>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</si>
  <si>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</si>
  <si>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</si>
  <si>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</si>
  <si>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</si>
  <si>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</si>
  <si>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</si>
  <si>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</si>
  <si>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</si>
  <si>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</si>
  <si>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</si>
  <si>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</si>
  <si>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</si>
  <si>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</si>
  <si>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</si>
  <si>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</si>
  <si>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</si>
  <si>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</si>
  <si>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</si>
  <si>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</si>
  <si>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</si>
  <si>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</si>
  <si>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</si>
  <si>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</si>
  <si>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</si>
  <si>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</si>
  <si>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</si>
  <si>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</si>
  <si>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</si>
  <si>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</si>
  <si>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</si>
  <si>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</si>
  <si>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</si>
  <si>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</si>
  <si>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</si>
  <si>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</si>
  <si>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</si>
  <si>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</si>
  <si>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</si>
  <si>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</si>
  <si>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</si>
  <si>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</si>
  <si>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</si>
  <si>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</si>
  <si>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</si>
  <si>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</si>
  <si>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</si>
  <si>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</si>
  <si>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</si>
  <si>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</si>
  <si>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</si>
  <si>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</si>
  <si>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</si>
  <si>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</si>
  <si>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</si>
  <si>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</si>
  <si>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</si>
  <si>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</si>
  <si>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</si>
  <si>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</si>
  <si>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</si>
  <si>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</si>
  <si>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</si>
  <si>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</si>
  <si>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</si>
  <si>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</si>
  <si>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</si>
  <si>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</si>
  <si>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</si>
  <si>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</si>
  <si>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</si>
  <si>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</si>
  <si>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</si>
  <si>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</si>
  <si>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</si>
  <si>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</si>
  <si>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</si>
  <si>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</si>
  <si>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</si>
  <si>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</si>
  <si>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</si>
  <si>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</si>
  <si>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</si>
  <si>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</si>
  <si>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</si>
  <si>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</si>
  <si>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</si>
  <si>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</si>
  <si>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</si>
  <si>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</si>
  <si>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</si>
  <si>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</si>
  <si>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</si>
  <si>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</si>
  <si>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</si>
  <si>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</si>
  <si>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</si>
  <si>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</si>
  <si>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</si>
  <si>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</si>
  <si>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</si>
  <si>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</si>
  <si>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</si>
  <si>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</si>
  <si>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</si>
  <si>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</si>
  <si>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</si>
  <si>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</si>
  <si>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</si>
  <si>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</si>
  <si>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</si>
  <si>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</si>
  <si>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</si>
  <si>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</si>
  <si>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</si>
  <si>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</si>
  <si>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</si>
  <si>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</si>
  <si>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</si>
  <si>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</si>
  <si>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</si>
  <si>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</si>
  <si>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</si>
  <si>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</si>
  <si>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</si>
  <si>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</si>
  <si>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</si>
  <si>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</si>
  <si>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</si>
  <si>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</si>
  <si>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</si>
  <si>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</si>
  <si>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</si>
  <si>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</si>
  <si>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</si>
  <si>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</si>
  <si>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</si>
  <si>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</si>
  <si>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</si>
  <si>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</si>
  <si>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</si>
  <si>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</si>
  <si>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</si>
  <si>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</si>
  <si>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</si>
  <si>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</si>
  <si>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</si>
  <si>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</si>
  <si>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</si>
  <si>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</si>
  <si>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</si>
  <si>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</si>
  <si>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</si>
  <si>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</si>
  <si>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</si>
  <si>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</si>
  <si>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</si>
  <si>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</si>
  <si>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</si>
  <si>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</si>
  <si>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</si>
  <si>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</si>
  <si>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</si>
  <si>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</si>
  <si>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</si>
  <si>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</si>
  <si>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</si>
  <si>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</si>
  <si>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</si>
  <si>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</si>
  <si>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</si>
  <si>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</si>
  <si>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</si>
  <si>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</si>
  <si>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</si>
  <si>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</si>
  <si>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</si>
  <si>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</si>
  <si>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</si>
  <si>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</si>
  <si>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</si>
  <si>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</si>
  <si>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</si>
  <si>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</si>
  <si>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</si>
  <si>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</si>
  <si>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</si>
  <si>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</si>
  <si>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</si>
  <si>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</si>
  <si>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</si>
  <si>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</si>
  <si>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</si>
  <si>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</si>
  <si>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</si>
  <si>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</si>
  <si>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</si>
  <si>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</si>
  <si>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</si>
  <si>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</si>
  <si>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</si>
  <si>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</si>
  <si>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</si>
  <si>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</si>
  <si>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</si>
  <si>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</si>
  <si>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</si>
  <si>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</si>
  <si>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</si>
  <si>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</si>
  <si>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</si>
  <si>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</si>
  <si>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</si>
  <si>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</si>
  <si>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</si>
  <si>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</si>
  <si>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</si>
  <si>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</si>
  <si>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</si>
  <si>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</si>
  <si>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</si>
  <si>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</si>
  <si>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</si>
  <si>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</si>
  <si>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</si>
  <si>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</si>
  <si>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</si>
  <si>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</si>
  <si>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</si>
  <si>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</si>
  <si>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</si>
  <si>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</si>
  <si>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</si>
  <si>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</si>
  <si>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</si>
  <si>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</si>
  <si>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</si>
  <si>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</si>
  <si>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</si>
  <si>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</si>
  <si>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</si>
  <si>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</si>
  <si>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</si>
  <si>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</si>
  <si>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</si>
  <si>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</si>
  <si>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</si>
  <si>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</si>
  <si>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</si>
  <si>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</si>
  <si>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</si>
  <si>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</si>
  <si>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</si>
  <si>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</si>
  <si>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</si>
  <si>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</si>
  <si>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</si>
  <si>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</si>
  <si>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</si>
  <si>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</si>
  <si>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</si>
  <si>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</si>
  <si>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</si>
  <si>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</si>
  <si>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</si>
  <si>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</si>
  <si>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</si>
  <si>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</si>
  <si>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</si>
  <si>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</si>
  <si>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</si>
  <si>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</si>
  <si>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</si>
  <si>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</si>
  <si>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</si>
  <si>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</si>
  <si>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</si>
  <si>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</si>
  <si>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</si>
  <si>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</si>
  <si>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</si>
  <si>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</si>
  <si>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</si>
  <si>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</si>
  <si>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</si>
  <si>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</si>
  <si>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</si>
  <si>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</si>
  <si>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</si>
  <si>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</si>
  <si>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</si>
  <si>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</si>
  <si>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</si>
  <si>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</si>
  <si>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</si>
  <si>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</si>
  <si>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</si>
  <si>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</si>
  <si>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</si>
  <si>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</si>
  <si>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</si>
  <si>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</si>
  <si>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</si>
  <si>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</si>
  <si>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</si>
  <si>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</si>
  <si>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</si>
  <si>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</si>
  <si>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</si>
  <si>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</si>
  <si>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</si>
  <si>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</si>
  <si>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</si>
  <si>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</si>
  <si>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</si>
  <si>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</si>
  <si>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</si>
  <si>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</si>
  <si>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</si>
  <si>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</si>
  <si>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</si>
  <si>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</si>
  <si>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</si>
  <si>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</si>
  <si>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</si>
  <si>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</si>
  <si>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</si>
  <si>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</si>
  <si>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</si>
  <si>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</si>
  <si>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</si>
  <si>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</si>
  <si>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</si>
  <si>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</si>
  <si>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</si>
  <si>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</si>
  <si>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</si>
  <si>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</si>
  <si>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</si>
  <si>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</si>
  <si>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</si>
  <si>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</si>
  <si>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</si>
  <si>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</si>
  <si>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</si>
  <si>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</si>
  <si>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</si>
  <si>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</si>
  <si>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</si>
  <si>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</si>
  <si>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</si>
  <si>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</si>
  <si>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</si>
  <si>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</si>
  <si>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</si>
  <si>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</si>
  <si>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</si>
  <si>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</si>
  <si>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</si>
  <si>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</si>
  <si>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</si>
  <si>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</si>
  <si>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</si>
  <si>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</si>
  <si>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</si>
  <si>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</si>
  <si>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</si>
  <si>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</si>
  <si>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</si>
  <si>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</si>
  <si>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</si>
  <si>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</si>
  <si>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</si>
  <si>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</si>
  <si>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</si>
  <si>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</si>
  <si>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</si>
  <si>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</si>
  <si>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</si>
  <si>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</si>
  <si>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</si>
  <si>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</si>
  <si>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</si>
  <si>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</si>
  <si>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</si>
  <si>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</si>
  <si>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</si>
  <si>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</si>
  <si>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</si>
  <si>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</si>
  <si>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</si>
  <si>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</si>
  <si>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</si>
  <si>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</si>
  <si>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</si>
  <si>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</si>
  <si>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</si>
  <si>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</si>
  <si>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</si>
  <si>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</si>
  <si>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</si>
  <si>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</si>
  <si>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</si>
  <si>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</si>
  <si>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</si>
  <si>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</si>
  <si>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</si>
  <si>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</si>
  <si>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</si>
  <si>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</si>
  <si>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</si>
  <si>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</si>
  <si>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</si>
  <si>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</si>
  <si>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</si>
  <si>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</si>
  <si>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</si>
  <si>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</si>
  <si>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</si>
  <si>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</si>
  <si>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</si>
  <si>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</si>
  <si>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</si>
  <si>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</si>
  <si>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</si>
  <si>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</si>
  <si>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</si>
  <si>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</si>
  <si>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</si>
  <si>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</si>
  <si>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</si>
  <si>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</si>
  <si>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</si>
  <si>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</si>
  <si>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</si>
  <si>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</si>
  <si>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</si>
  <si>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</si>
  <si>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</si>
  <si>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</si>
  <si>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</si>
  <si>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</si>
  <si>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</si>
  <si>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</si>
  <si>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</si>
  <si>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</si>
  <si>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</si>
  <si>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</si>
  <si>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</si>
  <si>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</si>
  <si>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</si>
  <si>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</si>
  <si>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</si>
  <si>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</si>
  <si>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</si>
  <si>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</si>
  <si>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</si>
  <si>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</si>
  <si>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</si>
  <si>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</si>
  <si>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</si>
  <si>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</si>
  <si>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</si>
  <si>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</si>
  <si>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</si>
  <si>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</si>
  <si>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</si>
  <si>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</si>
  <si>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</si>
  <si>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</si>
  <si>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</si>
  <si>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</si>
  <si>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</si>
  <si>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</si>
  <si>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U.S. DEPARTMENT OF EDUCATION</t>
  </si>
  <si>
    <t>Passed through IL State Board of Education</t>
  </si>
  <si>
    <t>84-010A</t>
  </si>
  <si>
    <t>Title III - Lang Inst Program - Limited Eng (LIPLEP)</t>
  </si>
  <si>
    <t>84.365A</t>
  </si>
  <si>
    <t>84.367A</t>
  </si>
  <si>
    <t>84.027A</t>
  </si>
  <si>
    <t>84.173A</t>
  </si>
  <si>
    <t>TOTAL U.S. DEPARTMENT OF EDUCATION</t>
  </si>
  <si>
    <t>U.S. DEPARTMENT OF AGRICULTURE</t>
  </si>
  <si>
    <t>National school lunch program (M)</t>
  </si>
  <si>
    <t>School Breakfast program (M)</t>
  </si>
  <si>
    <t>Fresh Fruits and Vegetables</t>
  </si>
  <si>
    <t>Commodities (non-cash)</t>
  </si>
  <si>
    <t>Child &amp; Adult Care Food Program</t>
  </si>
  <si>
    <t>TOTAL U.S. DEPARTMENT OF AGRICULTURE</t>
  </si>
  <si>
    <t>U.S. DEPARTMENT OF HEALTH &amp; HUMAN SERVICES</t>
  </si>
  <si>
    <t>Passed through IL Healthcare &amp; Family Services</t>
  </si>
  <si>
    <t>Medicaid Matching</t>
  </si>
  <si>
    <t>TOTAL U.S. DEPARTMENT OF HEALTH &amp; HUMAN SERVICES</t>
  </si>
  <si>
    <t>Department of Defense Frest Fruits &amp; Vegetables</t>
  </si>
  <si>
    <t>17-4300-00</t>
  </si>
  <si>
    <t>16-4300-00</t>
  </si>
  <si>
    <t>16-4909-00</t>
  </si>
  <si>
    <t>17-4909-00</t>
  </si>
  <si>
    <t>17-4932-00</t>
  </si>
  <si>
    <t>16-4932-00</t>
  </si>
  <si>
    <t>17-4620-00</t>
  </si>
  <si>
    <t>16-4620-00</t>
  </si>
  <si>
    <t>17-4600-00</t>
  </si>
  <si>
    <t>16-4600-00</t>
  </si>
  <si>
    <t>n/a</t>
  </si>
  <si>
    <t>17-4210-00</t>
  </si>
  <si>
    <t>16-4210-00</t>
  </si>
  <si>
    <t>16-4220-00</t>
  </si>
  <si>
    <t>17-4220-00</t>
  </si>
  <si>
    <t>17-4240-00</t>
  </si>
  <si>
    <t>17-4226-00</t>
  </si>
  <si>
    <t>16-4226-00</t>
  </si>
  <si>
    <t>2017-4900</t>
  </si>
  <si>
    <t>2016-4900</t>
  </si>
  <si>
    <t>Title III - Immigrant Education Program</t>
  </si>
  <si>
    <t xml:space="preserve">84.365A </t>
  </si>
  <si>
    <t>17-4905-00</t>
  </si>
  <si>
    <t>REFUNDING AND BUILDING - December 1, 1997</t>
  </si>
  <si>
    <t>LIMITED SCHOOL BONDS - September 1, 2009A</t>
  </si>
  <si>
    <t>TAXABLE LIMITED SCHOOL BONDS-September 1, 2009B</t>
  </si>
  <si>
    <t>REFUNDING SCHOOL BONDS - September 1, 2009C</t>
  </si>
  <si>
    <t>TAXABLE LIMITED SCHOOL BONDS-September 1, 2009D</t>
  </si>
  <si>
    <t>REFUNDING SCHOOL BONDS - September 1, 2009E</t>
  </si>
  <si>
    <t>TAXABLE REFUNDING SCHOOL BONDS-September 1, 2009F</t>
  </si>
  <si>
    <t>REFUNDING SCHOOL BONDS SERIES 2014</t>
  </si>
  <si>
    <t>COMPENSATED ABSENCES</t>
  </si>
  <si>
    <t>CAPITAL LEASES</t>
  </si>
  <si>
    <t>REFUNDING SCHOOL BONDS SERIES 2016A</t>
  </si>
  <si>
    <t>REFUNDING SCHOOL BONDS SERIES 2016B</t>
  </si>
  <si>
    <t>X</t>
  </si>
  <si>
    <t>SELF and SSCIP Cooperatives</t>
  </si>
  <si>
    <t>Education Benefits Cooperative</t>
  </si>
  <si>
    <t>Apple Professional Development</t>
  </si>
  <si>
    <t>Federation of Districts for Special Education</t>
  </si>
  <si>
    <t>06-016-1000-02</t>
  </si>
  <si>
    <t>GASSENSMITH &amp; MICHALESKO, LTD.</t>
  </si>
  <si>
    <t>COOK</t>
  </si>
  <si>
    <t>JILL E GASSENSMITH</t>
  </si>
  <si>
    <t>323 SPRINGFIELD AVE</t>
  </si>
  <si>
    <t>3401 GUNDERSON</t>
  </si>
  <si>
    <t>JOLIET</t>
  </si>
  <si>
    <t>IL</t>
  </si>
  <si>
    <t xml:space="preserve">BERWYN  </t>
  </si>
  <si>
    <t>815-744-6200</t>
  </si>
  <si>
    <t>815-744-3822</t>
  </si>
  <si>
    <t>060-001507</t>
  </si>
  <si>
    <t>JILLE@GASSENSMITH.COM</t>
  </si>
  <si>
    <t>MARY HAVIS</t>
  </si>
  <si>
    <t>708-795-2300</t>
  </si>
  <si>
    <t>GASSENSMITH &amp; MICHALESKO, LTD</t>
  </si>
  <si>
    <t>Preschool expansion grant</t>
  </si>
  <si>
    <t>TOTALS</t>
  </si>
  <si>
    <r>
      <t xml:space="preserve">The accompanying Schedule of Expenditures of Federal Awards includes the federal grant activity of Berwyn South SD 100 and is presented on the </t>
    </r>
    <r>
      <rPr>
        <b/>
        <sz val="9"/>
        <rFont val="Arial"/>
        <family val="2"/>
      </rPr>
      <t>modified accrual basis</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</si>
  <si>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District provided federal awards to subrecipients as follows:</t>
  </si>
  <si>
    <t>none.</t>
  </si>
  <si>
    <t>Unmodified</t>
  </si>
  <si>
    <t>child nutrition cluster</t>
  </si>
  <si>
    <t>IDEA Flow-through (M)</t>
  </si>
  <si>
    <t>IDEA Preschool Flow-through (M)</t>
  </si>
  <si>
    <t>IDEA Room &amp; Board (M)</t>
  </si>
  <si>
    <t>84.027A, 84.173A</t>
  </si>
  <si>
    <t>special education cluster</t>
  </si>
  <si>
    <t>Passed through Morton College District 527</t>
  </si>
  <si>
    <t>84.419B</t>
  </si>
  <si>
    <t>17-4902-00</t>
  </si>
  <si>
    <t>16-4625-00</t>
  </si>
  <si>
    <t>Adopted amended budget in July 2017.</t>
  </si>
  <si>
    <t>BERWYN SOUTH SD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</si>
</sst>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5">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cellStyleXfs>
  <cellXfs count="2609">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5" fillId="0" borderId="0" xfId="3" applyProtection="1"/>
    <xf numFmtId="3" fontId="6" fillId="0" borderId="22" xfId="3" applyNumberFormat="1" applyFont="1" applyBorder="1" applyAlignment="1" applyProtection="1">
      <alignment horizontal="left" vertical="center" wrapText="1"/>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indent="2"/>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indent="2"/>
      <protection locked="0"/>
    </xf>
    <xf numFmtId="38" fontId="17" fillId="0" borderId="2" xfId="0" applyNumberFormat="1" applyFont="1" applyBorder="1" applyAlignment="1" applyProtection="1">
      <alignment horizontal="center" vertical="center"/>
      <protection locked="0"/>
    </xf>
    <xf numFmtId="38" fontId="12" fillId="0" borderId="2" xfId="0" applyNumberFormat="1" applyFont="1" applyFill="1" applyBorder="1" applyAlignment="1" applyProtection="1">
      <alignment horizontal="right"/>
      <protection locked="0"/>
    </xf>
    <xf numFmtId="177" fontId="6" fillId="0" borderId="2" xfId="9" applyNumberFormat="1" applyFont="1" applyFill="1" applyBorder="1" applyAlignment="1" applyProtection="1">
      <alignment horizontal="right"/>
      <protection locked="0"/>
    </xf>
    <xf numFmtId="164" fontId="17" fillId="0" borderId="2" xfId="0" applyNumberFormat="1" applyFont="1" applyBorder="1" applyAlignment="1" applyProtection="1">
      <alignment horizontal="center" vertical="center"/>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0" fontId="12" fillId="0" borderId="2" xfId="9" applyFont="1" applyFill="1" applyBorder="1" applyAlignment="1" applyProtection="1">
      <alignment horizontal="right" vertical="top"/>
      <protection locked="0"/>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49" fontId="103" fillId="0" borderId="108" xfId="24" applyNumberFormat="1" applyFont="1" applyBorder="1" applyAlignment="1" applyProtection="1">
      <alignment horizontal="center" vertical="center"/>
      <protection locked="0"/>
    </xf>
    <xf numFmtId="0" fontId="101" fillId="0" borderId="108" xfId="24" applyFont="1" applyBorder="1" applyProtection="1">
      <protection locked="0"/>
    </xf>
    <xf numFmtId="49" fontId="96" fillId="0" borderId="110" xfId="24" applyNumberFormat="1" applyFont="1" applyFill="1" applyBorder="1" applyAlignment="1" applyProtection="1">
      <alignment horizontal="center" vertical="center"/>
      <protection locked="0"/>
    </xf>
    <xf numFmtId="49" fontId="103" fillId="0" borderId="108" xfId="24" applyNumberFormat="1" applyFont="1" applyBorder="1" applyAlignment="1" applyProtection="1">
      <alignment horizontal="center" vertical="center"/>
      <protection locked="0"/>
    </xf>
    <xf numFmtId="0" fontId="101" fillId="0" borderId="108" xfId="24" applyFont="1" applyBorder="1" applyProtection="1">
      <protection locked="0"/>
    </xf>
    <xf numFmtId="49" fontId="96" fillId="0" borderId="110" xfId="24" applyNumberFormat="1" applyFont="1" applyFill="1" applyBorder="1" applyAlignment="1" applyProtection="1">
      <alignment horizontal="center" vertical="center"/>
      <protection locked="0"/>
    </xf>
    <xf numFmtId="180" fontId="6" fillId="0" borderId="8" xfId="1" applyNumberFormat="1" applyFont="1" applyBorder="1" applyAlignment="1" applyProtection="1">
      <alignment horizontal="center"/>
      <protection locked="0"/>
    </xf>
    <xf numFmtId="180" fontId="6" fillId="0" borderId="22" xfId="1" applyNumberFormat="1" applyFont="1" applyBorder="1" applyAlignment="1" applyProtection="1">
      <alignment horizontal="center"/>
      <protection locked="0"/>
    </xf>
    <xf numFmtId="3" fontId="13" fillId="0" borderId="22" xfId="3" applyNumberFormat="1" applyFont="1" applyBorder="1" applyAlignment="1" applyProtection="1">
      <alignment horizontal="left" vertical="center" wrapText="1" indent="1"/>
      <protection locked="0"/>
    </xf>
    <xf numFmtId="3" fontId="13" fillId="0" borderId="22" xfId="3" applyNumberFormat="1" applyFont="1" applyFill="1" applyBorder="1" applyAlignment="1" applyProtection="1">
      <alignment horizontal="left" vertical="center" wrapText="1" indent="2"/>
      <protection locked="0"/>
    </xf>
    <xf numFmtId="0" fontId="17" fillId="0" borderId="2" xfId="0" applyFont="1" applyBorder="1" applyAlignment="1" applyProtection="1">
      <alignment horizontal="center" vertical="center"/>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5">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2 2" xfId="24"/>
    <cellStyle name="Normal 3 2 3" xfId="18"/>
    <cellStyle name="Normal 3 2 4" xfId="22"/>
    <cellStyle name="Normal 3 3" xfId="19"/>
    <cellStyle name="Normal 3 3 2" xfId="23"/>
    <cellStyle name="Normal 3 4" xfId="17"/>
    <cellStyle name="Normal 3 5" xfId="21"/>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800100</xdr:colOff>
          <xdr:row>3</xdr:row>
          <xdr:rowOff>133350</xdr:rowOff>
        </xdr:from>
        <xdr:to>
          <xdr:col>0</xdr:col>
          <xdr:colOff>1714500</xdr:colOff>
          <xdr:row>8</xdr:row>
          <xdr:rowOff>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64" t="s">
        <v>465</v>
      </c>
      <c r="J1" s="2165"/>
      <c r="K1" s="2165"/>
      <c r="L1" s="2165"/>
      <c r="M1" s="2165"/>
      <c r="N1" s="2165"/>
      <c r="O1" s="2165"/>
      <c r="P1" s="2165"/>
      <c r="Q1" s="2165"/>
      <c r="R1" s="2165"/>
      <c r="S1" s="2165"/>
    </row>
    <row r="2" spans="1:28" ht="12" customHeight="1" x14ac:dyDescent="0.2">
      <c r="A2" s="201" t="s">
        <v>1868</v>
      </c>
      <c r="D2" s="202"/>
      <c r="I2" s="2166" t="s">
        <v>1132</v>
      </c>
      <c r="J2" s="2165"/>
      <c r="K2" s="2165"/>
      <c r="L2" s="2165"/>
      <c r="M2" s="2165"/>
      <c r="N2" s="2165"/>
      <c r="O2" s="2165"/>
      <c r="P2" s="2165"/>
      <c r="Q2" s="2165"/>
      <c r="R2" s="2165"/>
      <c r="S2" s="2165"/>
    </row>
    <row r="3" spans="1:28" ht="12" customHeight="1" x14ac:dyDescent="0.2">
      <c r="A3" s="1813" t="s">
        <v>1950</v>
      </c>
      <c r="B3" s="1814"/>
      <c r="C3" s="1814"/>
      <c r="D3" s="1815"/>
      <c r="I3" s="2166" t="s">
        <v>55</v>
      </c>
      <c r="J3" s="2165"/>
      <c r="K3" s="2165"/>
      <c r="L3" s="2165"/>
      <c r="M3" s="2165"/>
      <c r="N3" s="2165"/>
      <c r="O3" s="2165"/>
      <c r="P3" s="2165"/>
      <c r="Q3" s="2165"/>
      <c r="R3" s="2165"/>
      <c r="S3" s="2165"/>
    </row>
    <row r="4" spans="1:28" ht="12" customHeight="1" x14ac:dyDescent="0.2">
      <c r="A4" s="191"/>
      <c r="I4" s="2166" t="s">
        <v>603</v>
      </c>
      <c r="J4" s="2165"/>
      <c r="K4" s="2165"/>
      <c r="L4" s="2165"/>
      <c r="M4" s="2165"/>
      <c r="N4" s="2165"/>
      <c r="O4" s="2165"/>
      <c r="P4" s="2165"/>
      <c r="Q4" s="2165"/>
      <c r="R4" s="2165"/>
      <c r="S4" s="2165"/>
    </row>
    <row r="5" spans="1:28" ht="14.1" customHeight="1" x14ac:dyDescent="0.2">
      <c r="B5" s="441" t="s">
        <v>2093</v>
      </c>
      <c r="C5" s="178" t="s">
        <v>1060</v>
      </c>
      <c r="D5" s="362"/>
      <c r="E5" s="362"/>
      <c r="H5" s="192"/>
      <c r="I5" s="2174" t="s">
        <v>768</v>
      </c>
      <c r="J5" s="2173"/>
      <c r="K5" s="2173"/>
      <c r="L5" s="2173"/>
      <c r="M5" s="2173"/>
      <c r="N5" s="2173"/>
      <c r="O5" s="2173"/>
      <c r="P5" s="2173"/>
      <c r="Q5" s="2173"/>
      <c r="R5" s="2173"/>
      <c r="S5" s="2173"/>
    </row>
    <row r="6" spans="1:28" ht="14.1" customHeight="1" x14ac:dyDescent="0.2">
      <c r="B6" s="441"/>
      <c r="C6" s="178" t="s">
        <v>1061</v>
      </c>
      <c r="D6" s="362"/>
      <c r="E6" s="362"/>
      <c r="I6" s="2172" t="s">
        <v>1028</v>
      </c>
      <c r="J6" s="2173"/>
      <c r="K6" s="2173"/>
      <c r="L6" s="2173"/>
      <c r="M6" s="2173"/>
      <c r="N6" s="2173"/>
      <c r="O6" s="2173"/>
      <c r="P6" s="2173"/>
      <c r="Q6" s="2173"/>
      <c r="R6" s="2173"/>
      <c r="S6" s="2173"/>
    </row>
    <row r="7" spans="1:28" ht="12.2" customHeight="1" x14ac:dyDescent="0.2">
      <c r="I7" s="2167">
        <v>42916</v>
      </c>
      <c r="J7" s="2168"/>
      <c r="K7" s="2168"/>
      <c r="L7" s="2168"/>
      <c r="M7" s="2168"/>
      <c r="N7" s="2168"/>
      <c r="O7" s="2168"/>
      <c r="P7" s="2168"/>
      <c r="Q7" s="2168"/>
      <c r="R7" s="2168"/>
      <c r="S7" s="216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9" t="s">
        <v>762</v>
      </c>
      <c r="J9" s="2170"/>
      <c r="K9" s="2170"/>
      <c r="L9" s="2170"/>
      <c r="M9" s="2170"/>
      <c r="N9" s="2170"/>
      <c r="O9" s="2170"/>
      <c r="P9" s="2170"/>
      <c r="Q9" s="2170"/>
      <c r="R9" s="2170"/>
      <c r="S9" s="2171"/>
      <c r="T9" s="2185" t="s">
        <v>612</v>
      </c>
      <c r="U9" s="2186"/>
      <c r="V9" s="2186"/>
      <c r="W9" s="2186"/>
      <c r="X9" s="2186"/>
      <c r="Y9" s="2186"/>
      <c r="Z9" s="2186"/>
      <c r="AA9" s="2187"/>
    </row>
    <row r="10" spans="1:28" ht="13.5" customHeight="1" x14ac:dyDescent="0.2">
      <c r="A10" s="2192" t="s">
        <v>763</v>
      </c>
      <c r="B10" s="2193"/>
      <c r="C10" s="2193"/>
      <c r="D10" s="2193"/>
      <c r="E10" s="2193"/>
      <c r="F10" s="2193"/>
      <c r="G10" s="2193"/>
      <c r="H10" s="2194"/>
      <c r="I10" s="182"/>
      <c r="J10" s="183"/>
      <c r="K10" s="181"/>
      <c r="R10" s="183"/>
      <c r="S10" s="183"/>
      <c r="T10" s="2188"/>
      <c r="U10" s="2173"/>
      <c r="V10" s="2173"/>
      <c r="W10" s="2173"/>
      <c r="X10" s="2173"/>
      <c r="Y10" s="2173"/>
      <c r="Z10" s="2173"/>
      <c r="AA10" s="2179"/>
    </row>
    <row r="11" spans="1:28" ht="14.25" customHeight="1" x14ac:dyDescent="0.2">
      <c r="A11" s="2195" t="s">
        <v>1108</v>
      </c>
      <c r="B11" s="2196"/>
      <c r="C11" s="2196"/>
      <c r="D11" s="2196"/>
      <c r="E11" s="2196"/>
      <c r="F11" s="2196"/>
      <c r="G11" s="2196"/>
      <c r="H11" s="2197"/>
      <c r="I11" s="180"/>
      <c r="J11" s="343"/>
      <c r="K11" s="180"/>
      <c r="O11" s="1699"/>
      <c r="P11" s="378" t="s">
        <v>223</v>
      </c>
      <c r="Q11" s="183"/>
      <c r="R11" s="181"/>
      <c r="S11" s="180"/>
      <c r="T11" s="2189"/>
      <c r="U11" s="2190"/>
      <c r="V11" s="2190"/>
      <c r="W11" s="2190"/>
      <c r="X11" s="2190"/>
      <c r="Y11" s="2190"/>
      <c r="Z11" s="2190"/>
      <c r="AA11" s="2191"/>
    </row>
    <row r="12" spans="1:28" ht="13.5" customHeight="1" x14ac:dyDescent="0.2">
      <c r="A12" s="363" t="s">
        <v>1077</v>
      </c>
      <c r="B12" s="345"/>
      <c r="C12" s="345"/>
      <c r="D12" s="345"/>
      <c r="E12" s="345"/>
      <c r="F12" s="345"/>
      <c r="G12" s="345"/>
      <c r="H12" s="273"/>
      <c r="I12" s="182"/>
      <c r="J12" s="183"/>
      <c r="K12" s="181"/>
      <c r="O12" s="1700" t="s">
        <v>2093</v>
      </c>
      <c r="P12" s="378" t="s">
        <v>224</v>
      </c>
      <c r="Q12" s="343"/>
      <c r="R12" s="183"/>
      <c r="S12" s="183"/>
      <c r="T12" s="363" t="s">
        <v>301</v>
      </c>
      <c r="U12" s="271"/>
      <c r="V12" s="271"/>
      <c r="W12" s="271"/>
      <c r="X12" s="271"/>
      <c r="Y12" s="199"/>
      <c r="Z12" s="199"/>
      <c r="AA12" s="200"/>
    </row>
    <row r="13" spans="1:28" ht="13.5" customHeight="1" x14ac:dyDescent="0.2">
      <c r="A13" s="2198" t="s">
        <v>2155</v>
      </c>
      <c r="B13" s="2199"/>
      <c r="C13" s="2199"/>
      <c r="D13" s="2199"/>
      <c r="E13" s="2199"/>
      <c r="F13" s="2199"/>
      <c r="G13" s="2199"/>
      <c r="H13" s="2200"/>
      <c r="I13" s="184"/>
      <c r="J13" s="183"/>
      <c r="K13" s="181"/>
      <c r="L13" s="183"/>
      <c r="M13" s="183"/>
      <c r="N13" s="183"/>
      <c r="O13" s="183"/>
      <c r="P13" s="183"/>
      <c r="Q13" s="183"/>
      <c r="R13" s="183"/>
      <c r="S13" s="183"/>
      <c r="T13" s="2203" t="s">
        <v>2156</v>
      </c>
      <c r="U13" s="2204"/>
      <c r="V13" s="2204"/>
      <c r="W13" s="2204"/>
      <c r="X13" s="2204"/>
      <c r="Y13" s="2205"/>
      <c r="Z13" s="2205"/>
      <c r="AA13" s="2206"/>
    </row>
    <row r="14" spans="1:28" ht="14.1" customHeight="1" x14ac:dyDescent="0.2">
      <c r="A14" s="363" t="s">
        <v>808</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52" t="s">
        <v>2157</v>
      </c>
      <c r="B15" s="2201"/>
      <c r="C15" s="2201"/>
      <c r="D15" s="2201"/>
      <c r="E15" s="2201"/>
      <c r="F15" s="2201"/>
      <c r="G15" s="2201"/>
      <c r="H15" s="2202"/>
      <c r="T15" s="2133" t="s">
        <v>2158</v>
      </c>
      <c r="U15" s="2154"/>
      <c r="V15" s="2154"/>
      <c r="W15" s="2154"/>
      <c r="X15" s="2154"/>
      <c r="Y15" s="2207"/>
      <c r="Z15" s="2207"/>
      <c r="AA15" s="2208"/>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8" t="s">
        <v>2188</v>
      </c>
      <c r="B17" s="2159"/>
      <c r="C17" s="2159"/>
      <c r="D17" s="2159"/>
      <c r="E17" s="2159"/>
      <c r="F17" s="2159"/>
      <c r="G17" s="2159"/>
      <c r="H17" s="2184"/>
      <c r="T17" s="2212" t="s">
        <v>2159</v>
      </c>
      <c r="U17" s="2213"/>
      <c r="V17" s="2213"/>
      <c r="W17" s="2213"/>
      <c r="X17" s="2213"/>
      <c r="Y17" s="2213"/>
      <c r="Z17" s="2213"/>
      <c r="AA17" s="2214"/>
    </row>
    <row r="18" spans="1:27" ht="13.5" customHeight="1" x14ac:dyDescent="0.2">
      <c r="A18" s="363" t="s">
        <v>609</v>
      </c>
      <c r="B18" s="345"/>
      <c r="C18" s="341"/>
      <c r="D18" s="345"/>
      <c r="E18" s="345"/>
      <c r="F18" s="345"/>
      <c r="G18" s="345"/>
      <c r="H18" s="276"/>
      <c r="I18" s="2183" t="s">
        <v>764</v>
      </c>
      <c r="J18" s="2142"/>
      <c r="K18" s="2142"/>
      <c r="L18" s="2142"/>
      <c r="M18" s="2142"/>
      <c r="N18" s="2142"/>
      <c r="O18" s="2142"/>
      <c r="P18" s="2142"/>
      <c r="Q18" s="2142"/>
      <c r="R18" s="2142"/>
      <c r="S18" s="2143"/>
      <c r="T18" s="363" t="s">
        <v>806</v>
      </c>
      <c r="U18" s="271"/>
      <c r="V18" s="341"/>
      <c r="W18" s="270"/>
      <c r="X18" s="363" t="s">
        <v>302</v>
      </c>
      <c r="Y18" s="350"/>
      <c r="Z18" s="1911" t="s">
        <v>765</v>
      </c>
      <c r="AA18" s="200"/>
    </row>
    <row r="19" spans="1:27" ht="13.5" customHeight="1" x14ac:dyDescent="0.2">
      <c r="A19" s="2152" t="s">
        <v>2160</v>
      </c>
      <c r="B19" s="2150"/>
      <c r="C19" s="2150"/>
      <c r="D19" s="2150"/>
      <c r="E19" s="2150"/>
      <c r="F19" s="2150"/>
      <c r="G19" s="2150"/>
      <c r="H19" s="2132"/>
      <c r="I19" s="183"/>
      <c r="J19" s="377"/>
      <c r="K19" s="194"/>
      <c r="L19" s="192"/>
      <c r="M19" s="651" t="s">
        <v>354</v>
      </c>
      <c r="P19" s="180"/>
      <c r="Q19" s="180"/>
      <c r="R19" s="180"/>
      <c r="S19" s="184"/>
      <c r="T19" s="2152" t="s">
        <v>2161</v>
      </c>
      <c r="U19" s="2131"/>
      <c r="V19" s="2131"/>
      <c r="W19" s="2132"/>
      <c r="X19" s="2149" t="s">
        <v>2162</v>
      </c>
      <c r="Y19" s="2211"/>
      <c r="Z19" s="2209">
        <v>60435</v>
      </c>
      <c r="AA19" s="2210"/>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2" t="s">
        <v>1079</v>
      </c>
      <c r="Z20" s="199"/>
      <c r="AA20" s="200"/>
    </row>
    <row r="21" spans="1:27" ht="13.5" customHeight="1" x14ac:dyDescent="0.2">
      <c r="A21" s="2130" t="s">
        <v>2163</v>
      </c>
      <c r="B21" s="2131"/>
      <c r="C21" s="2131"/>
      <c r="D21" s="2131"/>
      <c r="E21" s="2131"/>
      <c r="F21" s="2131"/>
      <c r="G21" s="2131"/>
      <c r="H21" s="2132"/>
      <c r="I21" s="2178" t="s">
        <v>766</v>
      </c>
      <c r="J21" s="2173"/>
      <c r="K21" s="2173"/>
      <c r="L21" s="2173"/>
      <c r="M21" s="2173"/>
      <c r="N21" s="2173"/>
      <c r="O21" s="2173"/>
      <c r="P21" s="2173"/>
      <c r="Q21" s="2173"/>
      <c r="R21" s="2173"/>
      <c r="S21" s="2179"/>
      <c r="T21" s="2158" t="s">
        <v>2164</v>
      </c>
      <c r="U21" s="2218"/>
      <c r="V21" s="2218"/>
      <c r="W21" s="2218"/>
      <c r="X21" s="2223" t="s">
        <v>2165</v>
      </c>
      <c r="Y21" s="2221"/>
      <c r="Z21" s="2221"/>
      <c r="AA21" s="2222"/>
    </row>
    <row r="22" spans="1:27" ht="13.5" customHeight="1" x14ac:dyDescent="0.2">
      <c r="A22" s="365" t="s">
        <v>610</v>
      </c>
      <c r="B22" s="279"/>
      <c r="C22" s="279"/>
      <c r="D22" s="279"/>
      <c r="E22" s="279"/>
      <c r="F22" s="279"/>
      <c r="G22" s="279"/>
      <c r="H22" s="280"/>
      <c r="I22" s="2180" t="s">
        <v>1744</v>
      </c>
      <c r="J22" s="2181"/>
      <c r="K22" s="2181"/>
      <c r="L22" s="2181"/>
      <c r="M22" s="2181"/>
      <c r="N22" s="2181"/>
      <c r="O22" s="2181"/>
      <c r="P22" s="2181"/>
      <c r="Q22" s="2181"/>
      <c r="R22" s="2181"/>
      <c r="S22" s="2182"/>
      <c r="T22" s="363" t="s">
        <v>1902</v>
      </c>
      <c r="U22" s="271"/>
      <c r="V22" s="341"/>
      <c r="W22" s="271"/>
      <c r="X22" s="1912" t="s">
        <v>1573</v>
      </c>
      <c r="Z22" s="199"/>
      <c r="AA22" s="200"/>
    </row>
    <row r="23" spans="1:27" ht="13.5" customHeight="1" x14ac:dyDescent="0.2">
      <c r="A23" s="2175"/>
      <c r="B23" s="2176"/>
      <c r="C23" s="2176"/>
      <c r="D23" s="2176"/>
      <c r="E23" s="2176"/>
      <c r="F23" s="2176"/>
      <c r="G23" s="2176"/>
      <c r="H23" s="2177"/>
      <c r="T23" s="2158" t="s">
        <v>2166</v>
      </c>
      <c r="U23" s="2218"/>
      <c r="V23" s="2218"/>
      <c r="W23" s="2218"/>
      <c r="X23" s="2220">
        <v>43101</v>
      </c>
      <c r="Y23" s="2221"/>
      <c r="Z23" s="2221"/>
      <c r="AA23" s="2222"/>
    </row>
    <row r="24" spans="1:27" ht="14.1" customHeight="1" x14ac:dyDescent="0.2">
      <c r="A24" s="366" t="s">
        <v>765</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30">
        <v>60402</v>
      </c>
      <c r="B25" s="2131"/>
      <c r="C25" s="2131"/>
      <c r="D25" s="2131"/>
      <c r="E25" s="2131"/>
      <c r="F25" s="2131"/>
      <c r="G25" s="2131"/>
      <c r="H25" s="2132"/>
      <c r="I25" s="652"/>
      <c r="J25" s="203"/>
      <c r="K25" s="203"/>
      <c r="L25" s="203"/>
      <c r="M25" s="203"/>
      <c r="N25" s="203"/>
      <c r="O25" s="203"/>
      <c r="P25" s="203"/>
      <c r="Q25" s="203"/>
      <c r="R25" s="203"/>
      <c r="S25" s="204"/>
      <c r="T25" s="2215" t="s">
        <v>2167</v>
      </c>
      <c r="U25" s="2216"/>
      <c r="V25" s="2216"/>
      <c r="W25" s="2216"/>
      <c r="X25" s="2216"/>
      <c r="Y25" s="2216"/>
      <c r="Z25" s="2216"/>
      <c r="AA25" s="221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1357</v>
      </c>
      <c r="D27" s="660"/>
      <c r="E27" s="660"/>
      <c r="I27" s="2141" t="s">
        <v>1895</v>
      </c>
      <c r="J27" s="2142"/>
      <c r="K27" s="2142"/>
      <c r="L27" s="2142"/>
      <c r="M27" s="2142"/>
      <c r="N27" s="2142"/>
      <c r="O27" s="2142"/>
      <c r="P27" s="2142"/>
      <c r="Q27" s="2142"/>
      <c r="R27" s="2142"/>
      <c r="S27" s="2143"/>
      <c r="T27" s="1076"/>
      <c r="U27" s="1077"/>
      <c r="V27" s="1077"/>
      <c r="W27" s="1077"/>
      <c r="X27" s="1077"/>
      <c r="Y27" s="1077"/>
      <c r="Z27" s="1077"/>
      <c r="AA27" s="1078"/>
    </row>
    <row r="28" spans="1:27" ht="14.1" customHeight="1" x14ac:dyDescent="0.2">
      <c r="A28" s="1738"/>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8"/>
      <c r="B29" s="1082"/>
      <c r="C29" s="665" t="s">
        <v>960</v>
      </c>
      <c r="D29" s="653"/>
      <c r="E29" s="1082" t="s">
        <v>2093</v>
      </c>
      <c r="F29" s="1507" t="s">
        <v>1571</v>
      </c>
      <c r="G29" s="653"/>
      <c r="I29" s="274"/>
      <c r="J29" s="1699" t="s">
        <v>2093</v>
      </c>
      <c r="K29" s="181" t="s">
        <v>655</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39"/>
      <c r="B30" s="1082"/>
      <c r="C30" s="665" t="s">
        <v>1359</v>
      </c>
      <c r="D30" s="181"/>
      <c r="E30" s="181"/>
      <c r="F30" s="1269"/>
      <c r="G30" s="653"/>
      <c r="H30" s="653"/>
      <c r="I30" s="274"/>
      <c r="J30" s="1699" t="s">
        <v>2093</v>
      </c>
      <c r="K30" s="181" t="s">
        <v>655</v>
      </c>
      <c r="L30" s="1699"/>
      <c r="M30" s="194" t="s">
        <v>105</v>
      </c>
      <c r="N30" s="185" t="s">
        <v>1896</v>
      </c>
      <c r="O30" s="185"/>
      <c r="P30" s="185"/>
      <c r="Q30" s="185"/>
      <c r="R30" s="185"/>
      <c r="S30" s="275"/>
      <c r="T30" s="55"/>
      <c r="U30" s="55"/>
      <c r="V30" s="55"/>
      <c r="W30" s="55"/>
      <c r="X30" s="55"/>
      <c r="Y30" s="55"/>
      <c r="Z30" s="55"/>
      <c r="AA30" s="202"/>
    </row>
    <row r="31" spans="1:27" ht="13.5" customHeight="1" x14ac:dyDescent="0.2">
      <c r="A31" s="1739"/>
      <c r="B31" s="1082"/>
      <c r="C31" s="665" t="s">
        <v>1360</v>
      </c>
      <c r="D31" s="181"/>
      <c r="E31" s="181"/>
      <c r="F31" s="181"/>
      <c r="G31" s="181"/>
      <c r="H31" s="181"/>
      <c r="I31" s="274"/>
      <c r="J31" s="390"/>
      <c r="K31" s="194" t="s">
        <v>1030</v>
      </c>
      <c r="L31" s="1699" t="s">
        <v>2093</v>
      </c>
      <c r="M31" s="194" t="s">
        <v>105</v>
      </c>
      <c r="N31" s="185" t="s">
        <v>2092</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50"/>
      <c r="Q35" s="2131"/>
      <c r="R35" s="2131"/>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58" t="s">
        <v>2168</v>
      </c>
      <c r="B38" s="2159"/>
      <c r="C38" s="2159"/>
      <c r="D38" s="2159"/>
      <c r="E38" s="2159"/>
      <c r="F38" s="2131"/>
      <c r="G38" s="2131"/>
      <c r="H38" s="2132"/>
      <c r="I38" s="2153"/>
      <c r="J38" s="2154"/>
      <c r="K38" s="2154"/>
      <c r="L38" s="2154"/>
      <c r="M38" s="2154"/>
      <c r="N38" s="2154"/>
      <c r="O38" s="2154"/>
      <c r="P38" s="2134"/>
      <c r="Q38" s="2134"/>
      <c r="R38" s="2134"/>
      <c r="S38" s="2135"/>
      <c r="T38" s="2133"/>
      <c r="U38" s="2154"/>
      <c r="V38" s="2154"/>
      <c r="W38" s="2154"/>
      <c r="X38" s="2134"/>
      <c r="Y38" s="2134"/>
      <c r="Z38" s="2134"/>
      <c r="AA38" s="2135"/>
    </row>
    <row r="39" spans="1:27" ht="12" customHeight="1" x14ac:dyDescent="0.2">
      <c r="A39" s="2136" t="s">
        <v>610</v>
      </c>
      <c r="B39" s="2137"/>
      <c r="C39" s="341"/>
      <c r="D39" s="338"/>
      <c r="E39" s="338"/>
      <c r="F39" s="348"/>
      <c r="G39" s="338"/>
      <c r="H39" s="276"/>
      <c r="I39" s="2136" t="s">
        <v>610</v>
      </c>
      <c r="J39" s="2137"/>
      <c r="K39" s="2137"/>
      <c r="L39" s="2137"/>
      <c r="M39" s="2137"/>
      <c r="N39" s="335"/>
      <c r="O39" s="341"/>
      <c r="P39" s="341"/>
      <c r="Q39" s="347"/>
      <c r="R39" s="341"/>
      <c r="S39" s="276"/>
      <c r="T39" s="341" t="s">
        <v>610</v>
      </c>
      <c r="U39" s="271"/>
      <c r="V39" s="341"/>
      <c r="W39" s="270"/>
      <c r="X39" s="347"/>
      <c r="Y39" s="199"/>
      <c r="Z39" s="199"/>
      <c r="AA39" s="200"/>
    </row>
    <row r="40" spans="1:27" ht="13.5" customHeight="1" x14ac:dyDescent="0.2">
      <c r="A40" s="2144"/>
      <c r="B40" s="2145"/>
      <c r="C40" s="2146"/>
      <c r="D40" s="2146"/>
      <c r="E40" s="2146"/>
      <c r="F40" s="2147"/>
      <c r="G40" s="2147"/>
      <c r="H40" s="2148"/>
      <c r="I40" s="2161"/>
      <c r="J40" s="2162"/>
      <c r="K40" s="2162"/>
      <c r="L40" s="2162"/>
      <c r="M40" s="2162"/>
      <c r="N40" s="2162"/>
      <c r="O40" s="2162"/>
      <c r="P40" s="2162"/>
      <c r="Q40" s="2162"/>
      <c r="R40" s="2162"/>
      <c r="S40" s="2163"/>
      <c r="T40" s="2161"/>
      <c r="U40" s="2219"/>
      <c r="V40" s="2162"/>
      <c r="W40" s="2162"/>
      <c r="X40" s="2162"/>
      <c r="Y40" s="2162"/>
      <c r="Z40" s="2162"/>
      <c r="AA40" s="2163"/>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2" t="s">
        <v>2169</v>
      </c>
      <c r="B42" s="2131"/>
      <c r="C42" s="2132"/>
      <c r="D42" s="2149"/>
      <c r="E42" s="2131"/>
      <c r="F42" s="2131"/>
      <c r="G42" s="2131"/>
      <c r="H42" s="2132"/>
      <c r="I42" s="2133"/>
      <c r="J42" s="2134"/>
      <c r="K42" s="2134"/>
      <c r="L42" s="2134"/>
      <c r="M42" s="2134"/>
      <c r="N42" s="2134"/>
      <c r="O42" s="2135"/>
      <c r="P42" s="2160"/>
      <c r="Q42" s="2134"/>
      <c r="R42" s="2134"/>
      <c r="S42" s="2135"/>
      <c r="T42" s="2133"/>
      <c r="U42" s="2134"/>
      <c r="V42" s="2134"/>
      <c r="W42" s="2135"/>
      <c r="X42" s="2160"/>
      <c r="Y42" s="2134"/>
      <c r="Z42" s="2134"/>
      <c r="AA42" s="2135"/>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55"/>
      <c r="B44" s="2156"/>
      <c r="C44" s="2156"/>
      <c r="D44" s="2156"/>
      <c r="E44" s="2156"/>
      <c r="F44" s="2156"/>
      <c r="G44" s="2156"/>
      <c r="H44" s="2157"/>
      <c r="I44" s="2138"/>
      <c r="J44" s="2139"/>
      <c r="K44" s="2139"/>
      <c r="L44" s="2139"/>
      <c r="M44" s="2139"/>
      <c r="N44" s="2139"/>
      <c r="O44" s="2139"/>
      <c r="P44" s="2139"/>
      <c r="Q44" s="2139"/>
      <c r="R44" s="2139"/>
      <c r="S44" s="2140"/>
      <c r="T44" s="2138"/>
      <c r="U44" s="2151"/>
      <c r="V44" s="2151"/>
      <c r="W44" s="2151"/>
      <c r="X44" s="2151"/>
      <c r="Y44" s="2151"/>
      <c r="Z44" s="2139"/>
      <c r="AA44" s="2140"/>
    </row>
    <row r="45" spans="1:27" ht="13.5" customHeight="1" x14ac:dyDescent="0.2">
      <c r="A45" s="195" t="s">
        <v>200</v>
      </c>
      <c r="Q45" s="195" t="s">
        <v>1724</v>
      </c>
      <c r="R45" s="195"/>
      <c r="S45" s="195"/>
      <c r="T45" s="1661"/>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1232</v>
      </c>
      <c r="C1" s="598" t="s">
        <v>1364</v>
      </c>
      <c r="D1" s="598"/>
      <c r="E1" s="598"/>
    </row>
    <row r="2" spans="1:5" ht="24.75" thickTop="1" x14ac:dyDescent="0.2">
      <c r="A2" s="599"/>
      <c r="B2" s="599"/>
      <c r="C2" s="599" t="s">
        <v>1364</v>
      </c>
      <c r="D2" s="1974" t="s">
        <v>770</v>
      </c>
      <c r="E2" s="1975" t="s">
        <v>1280</v>
      </c>
    </row>
    <row r="3" spans="1:5" x14ac:dyDescent="0.2">
      <c r="C3" s="215" t="s">
        <v>1364</v>
      </c>
      <c r="D3" s="600"/>
    </row>
    <row r="4" spans="1:5" x14ac:dyDescent="0.2">
      <c r="A4" s="1568" t="s">
        <v>394</v>
      </c>
      <c r="C4" s="215" t="s">
        <v>1364</v>
      </c>
      <c r="D4" s="601" t="s">
        <v>11</v>
      </c>
      <c r="E4" s="1663" t="s">
        <v>23</v>
      </c>
    </row>
    <row r="5" spans="1:5" x14ac:dyDescent="0.2">
      <c r="A5" s="1568" t="s">
        <v>202</v>
      </c>
      <c r="C5" s="215" t="s">
        <v>1364</v>
      </c>
      <c r="D5" s="601" t="s">
        <v>11</v>
      </c>
      <c r="E5" s="1663" t="s">
        <v>23</v>
      </c>
    </row>
    <row r="6" spans="1:5" x14ac:dyDescent="0.2">
      <c r="A6" s="1568" t="s">
        <v>201</v>
      </c>
      <c r="C6" s="215" t="s">
        <v>1364</v>
      </c>
      <c r="D6" s="600" t="s">
        <v>12</v>
      </c>
      <c r="E6" s="1663" t="s">
        <v>1094</v>
      </c>
    </row>
    <row r="7" spans="1:5" x14ac:dyDescent="0.2">
      <c r="A7" s="1568" t="s">
        <v>1134</v>
      </c>
      <c r="C7" s="215" t="s">
        <v>1364</v>
      </c>
      <c r="D7" s="601" t="s">
        <v>13</v>
      </c>
      <c r="E7" s="1663" t="s">
        <v>1095</v>
      </c>
    </row>
    <row r="8" spans="1:5" x14ac:dyDescent="0.2">
      <c r="A8" s="1568" t="s">
        <v>440</v>
      </c>
      <c r="C8" s="215" t="s">
        <v>1364</v>
      </c>
      <c r="D8" s="601"/>
      <c r="E8" s="602"/>
    </row>
    <row r="9" spans="1:5" x14ac:dyDescent="0.2">
      <c r="B9" s="600" t="s">
        <v>758</v>
      </c>
      <c r="C9" s="600" t="s">
        <v>1364</v>
      </c>
      <c r="D9" s="601" t="s">
        <v>14</v>
      </c>
      <c r="E9" s="1663" t="s">
        <v>24</v>
      </c>
    </row>
    <row r="10" spans="1:5" x14ac:dyDescent="0.2">
      <c r="B10" s="600" t="s">
        <v>1127</v>
      </c>
      <c r="C10" s="215" t="s">
        <v>1364</v>
      </c>
      <c r="D10" s="601"/>
      <c r="E10" s="602"/>
    </row>
    <row r="11" spans="1:5" x14ac:dyDescent="0.2">
      <c r="B11" s="600" t="s">
        <v>331</v>
      </c>
      <c r="C11" s="215" t="s">
        <v>1364</v>
      </c>
      <c r="D11" s="601" t="s">
        <v>15</v>
      </c>
      <c r="E11" s="1663" t="s">
        <v>1350</v>
      </c>
    </row>
    <row r="12" spans="1:5" x14ac:dyDescent="0.2">
      <c r="B12" s="601" t="s">
        <v>759</v>
      </c>
      <c r="C12" s="215" t="s">
        <v>1364</v>
      </c>
      <c r="D12" s="601" t="s">
        <v>16</v>
      </c>
      <c r="E12" s="1663" t="s">
        <v>1204</v>
      </c>
    </row>
    <row r="13" spans="1:5" x14ac:dyDescent="0.2">
      <c r="B13" s="600" t="s">
        <v>1343</v>
      </c>
      <c r="C13" s="215" t="s">
        <v>1364</v>
      </c>
      <c r="D13" s="601" t="s">
        <v>17</v>
      </c>
      <c r="E13" s="1663" t="s">
        <v>719</v>
      </c>
    </row>
    <row r="14" spans="1:5" x14ac:dyDescent="0.2">
      <c r="A14" s="1568" t="s">
        <v>585</v>
      </c>
      <c r="B14" s="600"/>
      <c r="D14" s="601"/>
      <c r="E14" s="602"/>
    </row>
    <row r="15" spans="1:5" x14ac:dyDescent="0.2">
      <c r="A15" s="593"/>
      <c r="B15" s="215" t="s">
        <v>1569</v>
      </c>
      <c r="D15" s="601" t="s">
        <v>721</v>
      </c>
      <c r="E15" s="1663" t="s">
        <v>720</v>
      </c>
    </row>
    <row r="16" spans="1:5" x14ac:dyDescent="0.2">
      <c r="A16" s="593"/>
      <c r="B16" s="215" t="s">
        <v>229</v>
      </c>
      <c r="C16" s="215" t="s">
        <v>1364</v>
      </c>
      <c r="D16" s="601" t="s">
        <v>18</v>
      </c>
      <c r="E16" s="1663" t="s">
        <v>1205</v>
      </c>
    </row>
    <row r="17" spans="1:5" x14ac:dyDescent="0.2">
      <c r="A17" s="593"/>
      <c r="B17" s="215" t="s">
        <v>230</v>
      </c>
      <c r="C17" s="215" t="s">
        <v>1364</v>
      </c>
      <c r="D17" s="601" t="s">
        <v>769</v>
      </c>
      <c r="E17" s="1663" t="s">
        <v>1206</v>
      </c>
    </row>
    <row r="18" spans="1:5" x14ac:dyDescent="0.2">
      <c r="B18" s="600" t="s">
        <v>1144</v>
      </c>
      <c r="C18" s="215" t="s">
        <v>1364</v>
      </c>
    </row>
    <row r="19" spans="1:5" x14ac:dyDescent="0.2">
      <c r="B19" s="600" t="s">
        <v>1145</v>
      </c>
      <c r="D19" s="601" t="s">
        <v>19</v>
      </c>
      <c r="E19" s="1663" t="s">
        <v>54</v>
      </c>
    </row>
    <row r="20" spans="1:5" x14ac:dyDescent="0.2">
      <c r="A20" s="1568" t="s">
        <v>1281</v>
      </c>
      <c r="C20" s="215" t="s">
        <v>1364</v>
      </c>
      <c r="D20" s="601"/>
      <c r="E20" s="602"/>
    </row>
    <row r="21" spans="1:5" x14ac:dyDescent="0.2">
      <c r="B21" s="600" t="s">
        <v>1375</v>
      </c>
      <c r="C21" s="215" t="s">
        <v>1364</v>
      </c>
      <c r="D21" s="601" t="s">
        <v>20</v>
      </c>
      <c r="E21" s="1663" t="s">
        <v>1351</v>
      </c>
    </row>
    <row r="22" spans="1:5" x14ac:dyDescent="0.2">
      <c r="B22" s="600" t="s">
        <v>1570</v>
      </c>
      <c r="C22" s="215" t="s">
        <v>1364</v>
      </c>
      <c r="D22" s="601" t="s">
        <v>21</v>
      </c>
      <c r="E22" s="1663" t="s">
        <v>1207</v>
      </c>
    </row>
    <row r="23" spans="1:5" x14ac:dyDescent="0.2">
      <c r="A23" s="1568" t="s">
        <v>395</v>
      </c>
      <c r="C23" s="215" t="s">
        <v>1364</v>
      </c>
      <c r="D23" s="600" t="s">
        <v>722</v>
      </c>
      <c r="E23" s="1663" t="s">
        <v>1112</v>
      </c>
    </row>
    <row r="24" spans="1:5" x14ac:dyDescent="0.2">
      <c r="A24" s="1568" t="s">
        <v>1722</v>
      </c>
      <c r="C24" s="215" t="s">
        <v>1364</v>
      </c>
      <c r="D24" s="600" t="s">
        <v>1669</v>
      </c>
      <c r="E24" s="1663" t="s">
        <v>1113</v>
      </c>
    </row>
    <row r="25" spans="1:5" x14ac:dyDescent="0.2">
      <c r="A25" s="1568" t="s">
        <v>1135</v>
      </c>
      <c r="C25" s="215" t="s">
        <v>1364</v>
      </c>
      <c r="D25" s="601" t="s">
        <v>22</v>
      </c>
      <c r="E25" s="1663" t="s">
        <v>1208</v>
      </c>
    </row>
    <row r="26" spans="1:5" x14ac:dyDescent="0.2">
      <c r="A26" s="1568" t="s">
        <v>1243</v>
      </c>
      <c r="C26" s="215" t="s">
        <v>1364</v>
      </c>
      <c r="D26" s="601" t="s">
        <v>642</v>
      </c>
      <c r="E26" s="1663" t="s">
        <v>1209</v>
      </c>
    </row>
    <row r="27" spans="1:5" x14ac:dyDescent="0.2">
      <c r="A27" s="1568" t="s">
        <v>396</v>
      </c>
      <c r="C27" s="215" t="s">
        <v>1364</v>
      </c>
      <c r="D27" s="601" t="s">
        <v>636</v>
      </c>
      <c r="E27" s="1663" t="s">
        <v>771</v>
      </c>
    </row>
    <row r="28" spans="1:5" x14ac:dyDescent="0.2">
      <c r="A28" s="1568" t="s">
        <v>772</v>
      </c>
      <c r="D28" s="601" t="s">
        <v>773</v>
      </c>
      <c r="E28" s="1663" t="s">
        <v>1632</v>
      </c>
    </row>
    <row r="29" spans="1:5" x14ac:dyDescent="0.2">
      <c r="A29" s="1568" t="s">
        <v>1642</v>
      </c>
      <c r="D29" s="601" t="s">
        <v>1670</v>
      </c>
      <c r="E29" s="1663" t="s">
        <v>1641</v>
      </c>
    </row>
    <row r="30" spans="1:5" x14ac:dyDescent="0.2">
      <c r="A30" s="1976" t="s">
        <v>1270</v>
      </c>
      <c r="C30" s="215" t="s">
        <v>1364</v>
      </c>
      <c r="D30" s="601" t="s">
        <v>43</v>
      </c>
      <c r="E30" s="1663" t="s">
        <v>1137</v>
      </c>
    </row>
    <row r="31" spans="1:5" x14ac:dyDescent="0.2">
      <c r="A31" s="1568" t="s">
        <v>1908</v>
      </c>
      <c r="C31" s="215" t="s">
        <v>1364</v>
      </c>
      <c r="D31" s="600"/>
      <c r="E31" s="602"/>
    </row>
    <row r="32" spans="1:5" x14ac:dyDescent="0.2">
      <c r="B32" s="600" t="s">
        <v>1271</v>
      </c>
      <c r="C32" s="215" t="s">
        <v>1364</v>
      </c>
      <c r="D32" s="601" t="s">
        <v>1909</v>
      </c>
      <c r="E32" s="1663" t="s">
        <v>1671</v>
      </c>
    </row>
    <row r="33" spans="1:5" x14ac:dyDescent="0.2">
      <c r="A33" s="593"/>
      <c r="D33" s="601"/>
      <c r="E33" s="602"/>
    </row>
    <row r="34" spans="1:5" x14ac:dyDescent="0.2">
      <c r="A34" s="593"/>
      <c r="D34" s="601"/>
      <c r="E34" s="602"/>
    </row>
    <row r="35" spans="1:5" ht="15.75" customHeight="1" thickBot="1" x14ac:dyDescent="0.25">
      <c r="A35" s="1980" t="s">
        <v>1231</v>
      </c>
      <c r="B35" s="607"/>
      <c r="C35" s="607" t="s">
        <v>1364</v>
      </c>
      <c r="D35" s="607"/>
      <c r="E35" s="607"/>
    </row>
    <row r="36" spans="1:5" ht="12.75" thickTop="1" x14ac:dyDescent="0.2">
      <c r="B36" s="1976"/>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4" t="s">
        <v>1184</v>
      </c>
    </row>
    <row r="42" spans="1:5" x14ac:dyDescent="0.2">
      <c r="A42" s="600"/>
      <c r="B42" s="1977"/>
    </row>
    <row r="43" spans="1:5" x14ac:dyDescent="0.2">
      <c r="B43" s="605" t="s">
        <v>382</v>
      </c>
    </row>
    <row r="44" spans="1:5" x14ac:dyDescent="0.2">
      <c r="C44" s="1978"/>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4"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1958</v>
      </c>
      <c r="B56" s="753"/>
    </row>
    <row r="57" spans="1:2" x14ac:dyDescent="0.2">
      <c r="A57" s="1133" t="s">
        <v>1959</v>
      </c>
      <c r="B57" s="1132"/>
    </row>
    <row r="58" spans="1:2" x14ac:dyDescent="0.2">
      <c r="A58" s="808"/>
    </row>
    <row r="59" spans="1:2" hidden="1" x14ac:dyDescent="0.2">
      <c r="A59" s="593"/>
      <c r="B59" s="1977"/>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79" t="s">
        <v>1960</v>
      </c>
    </row>
    <row r="71" spans="1:9" ht="0.75" customHeight="1" x14ac:dyDescent="0.2"/>
    <row r="72" spans="1:9" ht="12.2" customHeight="1" x14ac:dyDescent="0.2">
      <c r="A72" s="1268" t="s">
        <v>1378</v>
      </c>
    </row>
    <row r="73" spans="1:9" ht="12.2" customHeight="1" x14ac:dyDescent="0.2">
      <c r="A73" s="1517" t="s">
        <v>1672</v>
      </c>
      <c r="C73" s="619"/>
      <c r="D73" s="611"/>
      <c r="E73" s="156"/>
      <c r="F73" s="156"/>
      <c r="G73" s="156"/>
      <c r="H73" s="156"/>
      <c r="I73" s="156"/>
    </row>
    <row r="74" spans="1:9" ht="11.25" customHeight="1" x14ac:dyDescent="0.2">
      <c r="A74" s="593"/>
      <c r="B74" s="215" t="s">
        <v>1674</v>
      </c>
      <c r="C74" s="619"/>
      <c r="D74" s="1514"/>
      <c r="E74" s="1514"/>
      <c r="F74" s="1514"/>
      <c r="G74" s="1514"/>
      <c r="H74" s="1514"/>
      <c r="I74" s="156"/>
    </row>
    <row r="75" spans="1:9" ht="12.2" customHeight="1" x14ac:dyDescent="0.2">
      <c r="A75" s="1517" t="s">
        <v>1673</v>
      </c>
      <c r="C75" s="619"/>
      <c r="D75" s="1514"/>
      <c r="E75" s="1514"/>
      <c r="F75" s="1514"/>
      <c r="G75" s="1514"/>
      <c r="H75" s="1514"/>
      <c r="I75" s="156"/>
    </row>
    <row r="76" spans="1:9" ht="11.25" customHeight="1" x14ac:dyDescent="0.2">
      <c r="B76" s="215" t="s">
        <v>1704</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L59" sqref="L5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34" t="s">
        <v>1363</v>
      </c>
      <c r="B2" s="2235"/>
      <c r="C2" s="2235"/>
      <c r="D2" s="2235"/>
      <c r="E2" s="2235"/>
      <c r="F2" s="2235"/>
      <c r="G2" s="2235"/>
      <c r="H2" s="2235"/>
      <c r="I2" s="2235"/>
    </row>
    <row r="3" spans="1:9" s="32" customFormat="1" ht="6" customHeight="1" x14ac:dyDescent="0.2">
      <c r="A3" s="51"/>
      <c r="B3" s="51"/>
      <c r="C3" s="613"/>
      <c r="D3" s="709"/>
      <c r="E3" s="401"/>
    </row>
    <row r="4" spans="1:9" x14ac:dyDescent="0.2">
      <c r="A4" s="7"/>
      <c r="B4" s="396"/>
      <c r="C4" s="2241" t="s">
        <v>485</v>
      </c>
      <c r="D4" s="2242"/>
      <c r="E4" s="2242"/>
      <c r="F4" s="2242"/>
      <c r="G4" s="2242"/>
      <c r="H4" s="2242"/>
    </row>
    <row r="5" spans="1:9" x14ac:dyDescent="0.2">
      <c r="A5" s="7"/>
      <c r="B5" s="330"/>
      <c r="C5" s="1697"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1122</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1"/>
      <c r="C23" s="612"/>
      <c r="D23" s="1982"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1"/>
      <c r="C26" s="612"/>
      <c r="D26" s="1982"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1955</v>
      </c>
    </row>
    <row r="31" spans="1:4" s="32" customFormat="1" x14ac:dyDescent="0.2">
      <c r="A31" s="29"/>
      <c r="B31" s="2129" t="s">
        <v>2093</v>
      </c>
      <c r="C31" s="612">
        <v>14</v>
      </c>
      <c r="D31" s="290" t="s">
        <v>1980</v>
      </c>
    </row>
    <row r="32" spans="1:4" s="32" customFormat="1" x14ac:dyDescent="0.2">
      <c r="A32" s="29"/>
      <c r="B32" s="1695"/>
      <c r="C32" s="612"/>
      <c r="D32" s="9" t="s">
        <v>1981</v>
      </c>
    </row>
    <row r="33" spans="1:9" s="32" customFormat="1" ht="12" customHeight="1" x14ac:dyDescent="0.2">
      <c r="A33" s="29"/>
      <c r="B33" s="1695"/>
      <c r="C33" s="612"/>
      <c r="D33" s="1696" t="s">
        <v>1364</v>
      </c>
    </row>
    <row r="34" spans="1:9" s="32" customFormat="1" ht="8.25" hidden="1" customHeight="1" x14ac:dyDescent="0.2">
      <c r="A34" s="29"/>
      <c r="B34" s="35"/>
      <c r="C34" s="612"/>
      <c r="D34" s="450"/>
    </row>
    <row r="35" spans="1:9" s="32" customFormat="1" x14ac:dyDescent="0.2">
      <c r="A35" s="2236" t="s">
        <v>1964</v>
      </c>
      <c r="B35" s="2237"/>
      <c r="C35" s="2237"/>
      <c r="D35" s="2237"/>
      <c r="E35" s="2238"/>
      <c r="F35" s="2238"/>
      <c r="G35" s="2238"/>
      <c r="H35" s="2238"/>
      <c r="I35" s="2238"/>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6" t="s">
        <v>352</v>
      </c>
      <c r="B47" s="2239"/>
      <c r="C47" s="2239"/>
      <c r="D47" s="2239"/>
      <c r="E47" s="2240"/>
      <c r="F47" s="2240"/>
      <c r="G47" s="2240"/>
      <c r="H47" s="2240"/>
      <c r="I47" s="2240"/>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12" t="s">
        <v>2150</v>
      </c>
      <c r="C53" s="619">
        <v>22</v>
      </c>
      <c r="D53" s="388" t="s">
        <v>1796</v>
      </c>
      <c r="E53" s="26"/>
      <c r="F53" s="1550"/>
      <c r="G53" s="1722" t="s">
        <v>1795</v>
      </c>
      <c r="H53" s="1951">
        <v>34742</v>
      </c>
      <c r="I53" s="9" t="s">
        <v>1845</v>
      </c>
    </row>
    <row r="54" spans="1:9" s="32" customFormat="1" x14ac:dyDescent="0.2">
      <c r="A54" s="29"/>
      <c r="B54" s="671"/>
      <c r="C54" s="619">
        <v>23</v>
      </c>
      <c r="D54" s="400" t="s">
        <v>1625</v>
      </c>
      <c r="E54" s="26"/>
      <c r="F54" s="1550"/>
    </row>
    <row r="55" spans="1:9" s="32" customFormat="1" x14ac:dyDescent="0.2">
      <c r="A55" s="1025"/>
      <c r="B55" s="1506"/>
      <c r="C55" s="1506"/>
      <c r="D55" s="290" t="s">
        <v>1619</v>
      </c>
      <c r="E55" s="3"/>
      <c r="F55" s="3"/>
      <c r="G55" s="3"/>
      <c r="H55" s="3"/>
      <c r="I55" s="3"/>
    </row>
    <row r="56" spans="1:9" s="32" customFormat="1" x14ac:dyDescent="0.2">
      <c r="A56" s="1025"/>
      <c r="B56" s="1506"/>
      <c r="E56" s="3"/>
      <c r="F56" s="3"/>
      <c r="G56" s="3"/>
      <c r="H56" s="3"/>
      <c r="I56" s="3"/>
    </row>
    <row r="57" spans="1:9" s="32" customFormat="1" ht="12.75" customHeight="1" x14ac:dyDescent="0.2">
      <c r="A57" s="1731"/>
      <c r="B57" s="2243" t="s">
        <v>2187</v>
      </c>
      <c r="C57" s="2244"/>
      <c r="D57" s="2244"/>
      <c r="E57" s="2244"/>
      <c r="F57" s="2244"/>
      <c r="G57" s="2244"/>
      <c r="H57" s="2245"/>
      <c r="I57" s="3"/>
    </row>
    <row r="58" spans="1:9" s="32" customFormat="1" x14ac:dyDescent="0.2">
      <c r="A58" s="1731"/>
      <c r="B58" s="2246"/>
      <c r="C58" s="2247"/>
      <c r="D58" s="2247"/>
      <c r="E58" s="2247"/>
      <c r="F58" s="2247"/>
      <c r="G58" s="2247"/>
      <c r="H58" s="2248"/>
      <c r="I58" s="3"/>
    </row>
    <row r="59" spans="1:9" s="32" customFormat="1" x14ac:dyDescent="0.2">
      <c r="A59" s="1731"/>
      <c r="B59" s="2246"/>
      <c r="C59" s="2247"/>
      <c r="D59" s="2247"/>
      <c r="E59" s="2247"/>
      <c r="F59" s="2247"/>
      <c r="G59" s="2247"/>
      <c r="H59" s="2248"/>
      <c r="I59" s="3"/>
    </row>
    <row r="60" spans="1:9" s="32" customFormat="1" x14ac:dyDescent="0.2">
      <c r="A60" s="1731"/>
      <c r="B60" s="2246"/>
      <c r="C60" s="2247"/>
      <c r="D60" s="2247"/>
      <c r="E60" s="2247"/>
      <c r="F60" s="2247"/>
      <c r="G60" s="2247"/>
      <c r="H60" s="2248"/>
      <c r="I60" s="3"/>
    </row>
    <row r="61" spans="1:9" s="32" customFormat="1" x14ac:dyDescent="0.2">
      <c r="A61" s="1731"/>
      <c r="B61" s="2246"/>
      <c r="C61" s="2247"/>
      <c r="D61" s="2247"/>
      <c r="E61" s="2247"/>
      <c r="F61" s="2247"/>
      <c r="G61" s="2247"/>
      <c r="H61" s="2248"/>
      <c r="I61" s="3"/>
    </row>
    <row r="62" spans="1:9" s="32" customFormat="1" x14ac:dyDescent="0.2">
      <c r="A62" s="1731"/>
      <c r="B62" s="2246"/>
      <c r="C62" s="2247"/>
      <c r="D62" s="2247"/>
      <c r="E62" s="2247"/>
      <c r="F62" s="2247"/>
      <c r="G62" s="2247"/>
      <c r="H62" s="2248"/>
      <c r="I62" s="3"/>
    </row>
    <row r="63" spans="1:9" s="32" customFormat="1" x14ac:dyDescent="0.2">
      <c r="A63" s="1731"/>
      <c r="B63" s="2246"/>
      <c r="C63" s="2247"/>
      <c r="D63" s="2247"/>
      <c r="E63" s="2247"/>
      <c r="F63" s="2247"/>
      <c r="G63" s="2247"/>
      <c r="H63" s="2248"/>
      <c r="I63" s="3"/>
    </row>
    <row r="64" spans="1:9" s="32" customFormat="1" x14ac:dyDescent="0.2">
      <c r="A64" s="1731"/>
      <c r="B64" s="2246"/>
      <c r="C64" s="2247"/>
      <c r="D64" s="2247"/>
      <c r="E64" s="2247"/>
      <c r="F64" s="2247"/>
      <c r="G64" s="2247"/>
      <c r="H64" s="2248"/>
      <c r="I64" s="3"/>
    </row>
    <row r="65" spans="1:9" s="32" customFormat="1" x14ac:dyDescent="0.2">
      <c r="A65" s="1731"/>
      <c r="B65" s="2246"/>
      <c r="C65" s="2247"/>
      <c r="D65" s="2247"/>
      <c r="E65" s="2247"/>
      <c r="F65" s="2247"/>
      <c r="G65" s="2247"/>
      <c r="H65" s="2248"/>
      <c r="I65" s="3"/>
    </row>
    <row r="66" spans="1:9" s="32" customFormat="1" x14ac:dyDescent="0.2">
      <c r="A66" s="1731"/>
      <c r="B66" s="2246"/>
      <c r="C66" s="2247"/>
      <c r="D66" s="2247"/>
      <c r="E66" s="2247"/>
      <c r="F66" s="2247"/>
      <c r="G66" s="2247"/>
      <c r="H66" s="2248"/>
      <c r="I66" s="3"/>
    </row>
    <row r="67" spans="1:9" s="32" customFormat="1" ht="9" customHeight="1" x14ac:dyDescent="0.2">
      <c r="A67" s="1732"/>
      <c r="B67" s="2249"/>
      <c r="C67" s="2250"/>
      <c r="D67" s="2250"/>
      <c r="E67" s="2250"/>
      <c r="F67" s="2250"/>
      <c r="G67" s="2250"/>
      <c r="H67" s="2251"/>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36" t="s">
        <v>1579</v>
      </c>
      <c r="B70" s="2239"/>
      <c r="C70" s="2239"/>
      <c r="D70" s="2239"/>
      <c r="E70" s="2240"/>
      <c r="F70" s="2240"/>
      <c r="G70" s="2240"/>
      <c r="H70" s="2240"/>
      <c r="I70" s="2240"/>
    </row>
    <row r="71" spans="1:9" s="32" customFormat="1" x14ac:dyDescent="0.2">
      <c r="A71" s="29"/>
      <c r="C71" s="1511"/>
      <c r="D71" s="1516" t="s">
        <v>1578</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1736</v>
      </c>
      <c r="B73" s="1551"/>
      <c r="C73" s="1505"/>
      <c r="D73" s="1505"/>
      <c r="E73" s="1505"/>
      <c r="F73" s="1505"/>
      <c r="G73" s="1505"/>
      <c r="H73" s="1505"/>
    </row>
    <row r="74" spans="1:9" s="32" customFormat="1" x14ac:dyDescent="0.2">
      <c r="A74" s="23" t="s">
        <v>1735</v>
      </c>
      <c r="B74" s="1551"/>
      <c r="C74" s="1505"/>
      <c r="D74" s="1505"/>
      <c r="E74" s="1505"/>
      <c r="F74" s="1505"/>
      <c r="G74" s="1505"/>
      <c r="H74" s="1505"/>
    </row>
    <row r="75" spans="1:9" s="32" customFormat="1" x14ac:dyDescent="0.2">
      <c r="A75" s="23" t="s">
        <v>1956</v>
      </c>
      <c r="B75" s="1551"/>
      <c r="C75" s="1505"/>
      <c r="D75" s="1505"/>
      <c r="E75" s="1505"/>
      <c r="F75" s="1505"/>
      <c r="G75" s="1505"/>
      <c r="H75" s="1505"/>
    </row>
    <row r="76" spans="1:9" s="32" customFormat="1" ht="22.5" customHeight="1" x14ac:dyDescent="0.2">
      <c r="A76" s="450" t="s">
        <v>1737</v>
      </c>
      <c r="B76" s="1551"/>
      <c r="C76" s="1505"/>
      <c r="D76" s="1505"/>
      <c r="E76" s="1505"/>
      <c r="F76" s="1505"/>
      <c r="G76" s="1505"/>
      <c r="H76" s="1505"/>
    </row>
    <row r="77" spans="1:9" s="32" customFormat="1" x14ac:dyDescent="0.2">
      <c r="C77" s="619">
        <v>24</v>
      </c>
      <c r="D77" s="388" t="s">
        <v>1586</v>
      </c>
      <c r="G77" s="1270" t="s">
        <v>1576</v>
      </c>
      <c r="H77" s="1542">
        <v>42978</v>
      </c>
    </row>
    <row r="78" spans="1:9" s="32" customFormat="1" ht="6" customHeight="1" x14ac:dyDescent="0.2">
      <c r="A78" s="29"/>
      <c r="B78" s="1552"/>
      <c r="C78" s="619"/>
      <c r="D78" s="388"/>
      <c r="E78" s="26"/>
      <c r="F78" s="1550"/>
    </row>
    <row r="79" spans="1:9" s="32" customFormat="1" x14ac:dyDescent="0.2">
      <c r="A79" s="29"/>
      <c r="B79" s="1552"/>
      <c r="C79" s="619">
        <v>25</v>
      </c>
      <c r="D79" s="388" t="s">
        <v>1587</v>
      </c>
      <c r="E79" s="26"/>
      <c r="F79" s="1550"/>
      <c r="H79" s="156"/>
    </row>
    <row r="80" spans="1:9" s="32" customFormat="1" x14ac:dyDescent="0.2">
      <c r="A80" s="29"/>
      <c r="B80" s="1552"/>
      <c r="C80" s="619"/>
      <c r="D80" s="388" t="s">
        <v>1593</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55" t="s">
        <v>1575</v>
      </c>
      <c r="B83" s="2255"/>
      <c r="C83" s="2255"/>
      <c r="D83" s="2256"/>
      <c r="E83" s="1554" t="s">
        <v>1620</v>
      </c>
      <c r="F83" s="1554" t="s">
        <v>1621</v>
      </c>
      <c r="G83" s="1554" t="s">
        <v>1622</v>
      </c>
      <c r="H83" s="1554" t="s">
        <v>1623</v>
      </c>
      <c r="I83" s="1554" t="s">
        <v>1624</v>
      </c>
      <c r="J83" s="1555" t="s">
        <v>162</v>
      </c>
    </row>
    <row r="84" spans="1:10" s="32" customFormat="1" ht="13.5" customHeight="1" thickTop="1" x14ac:dyDescent="0.2">
      <c r="A84" s="1718" t="s">
        <v>1770</v>
      </c>
      <c r="B84" s="1719"/>
      <c r="C84" s="1720"/>
      <c r="D84" s="1721"/>
      <c r="E84" s="1668"/>
      <c r="F84" s="1668"/>
      <c r="G84" s="1668"/>
      <c r="H84" s="1668"/>
      <c r="I84" s="1668"/>
      <c r="J84" s="1665"/>
    </row>
    <row r="85" spans="1:10" s="32" customFormat="1" ht="13.5" customHeight="1" x14ac:dyDescent="0.2">
      <c r="A85" s="1701" t="s">
        <v>1793</v>
      </c>
      <c r="B85" s="1715"/>
      <c r="C85" s="1716"/>
      <c r="D85" s="1717"/>
      <c r="E85" s="1714">
        <v>206130</v>
      </c>
      <c r="F85" s="1666">
        <v>14732</v>
      </c>
      <c r="G85" s="1666">
        <v>143219</v>
      </c>
      <c r="H85" s="1666">
        <v>155195</v>
      </c>
      <c r="I85" s="1666">
        <v>142164</v>
      </c>
      <c r="J85" s="1693">
        <f>SUM(E85:I85)</f>
        <v>661440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1577</v>
      </c>
      <c r="B87" s="1703"/>
      <c r="C87" s="1704"/>
      <c r="D87" s="1556"/>
      <c r="E87" s="1668"/>
      <c r="F87" s="1668"/>
      <c r="G87" s="1668"/>
      <c r="H87" s="1668"/>
      <c r="I87" s="1668"/>
      <c r="J87" s="1665"/>
    </row>
    <row r="88" spans="1:10" s="32" customFormat="1" ht="13.5" customHeight="1" x14ac:dyDescent="0.2">
      <c r="A88" s="1705" t="s">
        <v>1794</v>
      </c>
      <c r="B88" s="1706"/>
      <c r="C88" s="1707"/>
      <c r="D88" s="1557"/>
      <c r="E88" s="1666">
        <v>412260</v>
      </c>
      <c r="F88" s="1666">
        <v>14732</v>
      </c>
      <c r="G88" s="1666">
        <v>143219</v>
      </c>
      <c r="H88" s="1666">
        <v>310391</v>
      </c>
      <c r="I88" s="1666">
        <v>284328</v>
      </c>
      <c r="J88" s="1693">
        <f>SUM(E88:I88)</f>
        <v>1164930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1826370</v>
      </c>
    </row>
    <row r="91" spans="1:10" s="32" customFormat="1" x14ac:dyDescent="0.2">
      <c r="A91" s="29"/>
      <c r="B91" s="1552"/>
      <c r="C91" s="619"/>
      <c r="E91" s="1270"/>
      <c r="F91" s="1559"/>
      <c r="H91" s="332"/>
    </row>
    <row r="92" spans="1:10" s="32" customFormat="1" x14ac:dyDescent="0.2">
      <c r="A92" s="29"/>
      <c r="B92" s="388" t="s">
        <v>1978</v>
      </c>
      <c r="C92" s="619"/>
      <c r="E92" s="1270"/>
      <c r="F92" s="1559"/>
      <c r="H92" s="332"/>
    </row>
    <row r="93" spans="1:10" s="32" customFormat="1" ht="16.5" customHeight="1" x14ac:dyDescent="0.2">
      <c r="A93" s="29"/>
      <c r="B93" s="1983" t="s">
        <v>1979</v>
      </c>
      <c r="C93" s="619"/>
      <c r="E93" s="1270"/>
      <c r="F93" s="1559"/>
      <c r="H93" s="332"/>
    </row>
    <row r="94" spans="1:10" s="32" customFormat="1" x14ac:dyDescent="0.2">
      <c r="A94" s="1521" t="s">
        <v>1589</v>
      </c>
      <c r="B94" s="1522"/>
      <c r="C94" s="1522"/>
      <c r="D94" s="1523"/>
      <c r="E94" s="1524"/>
      <c r="F94" s="1560"/>
      <c r="G94" s="1481"/>
      <c r="H94" s="1525"/>
      <c r="I94" s="1287"/>
    </row>
    <row r="95" spans="1:10" s="32" customFormat="1" x14ac:dyDescent="0.2">
      <c r="A95" s="1526" t="s">
        <v>1675</v>
      </c>
      <c r="B95" s="1527"/>
      <c r="C95" s="1528"/>
      <c r="D95" s="1529"/>
      <c r="E95" s="1481"/>
      <c r="F95" s="1481"/>
      <c r="G95" s="1481"/>
      <c r="H95" s="1481"/>
      <c r="I95" s="1481"/>
    </row>
    <row r="96" spans="1:10" s="32" customFormat="1" x14ac:dyDescent="0.2">
      <c r="A96" s="1526" t="s">
        <v>1738</v>
      </c>
      <c r="B96" s="1527"/>
      <c r="C96" s="1528"/>
      <c r="D96" s="1532"/>
      <c r="E96" s="1532"/>
      <c r="F96" s="1532"/>
      <c r="G96" s="1532"/>
      <c r="H96" s="1532"/>
      <c r="I96" s="1481"/>
    </row>
    <row r="97" spans="1:9" s="32" customFormat="1" x14ac:dyDescent="0.2">
      <c r="A97" s="1526" t="s">
        <v>1631</v>
      </c>
      <c r="B97" s="1527"/>
      <c r="C97" s="1528"/>
      <c r="D97" s="1532"/>
      <c r="E97" s="1532"/>
      <c r="F97" s="1532"/>
      <c r="G97" s="1532"/>
      <c r="H97" s="1532"/>
      <c r="I97" s="1481"/>
    </row>
    <row r="98" spans="1:9" s="32" customFormat="1" x14ac:dyDescent="0.2">
      <c r="A98" s="1527"/>
      <c r="B98" s="1307" t="s">
        <v>1705</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252"/>
      <c r="C102" s="2253"/>
      <c r="D102" s="2253"/>
      <c r="E102" s="2253"/>
      <c r="F102" s="2253"/>
      <c r="G102" s="2253"/>
      <c r="H102" s="2254"/>
      <c r="I102" s="1481"/>
    </row>
    <row r="103" spans="1:9" s="32" customFormat="1" ht="11.25" customHeight="1" x14ac:dyDescent="0.2">
      <c r="A103" s="1520"/>
      <c r="B103" s="2231"/>
      <c r="C103" s="2232"/>
      <c r="D103" s="2232"/>
      <c r="E103" s="2232"/>
      <c r="F103" s="2232"/>
      <c r="G103" s="2232"/>
      <c r="H103" s="2233"/>
      <c r="I103" s="1481"/>
    </row>
    <row r="104" spans="1:9" s="32" customFormat="1" ht="11.25" customHeight="1" x14ac:dyDescent="0.2">
      <c r="A104" s="1520"/>
      <c r="B104" s="2231"/>
      <c r="C104" s="2232"/>
      <c r="D104" s="2232"/>
      <c r="E104" s="2232"/>
      <c r="F104" s="2232"/>
      <c r="G104" s="2232"/>
      <c r="H104" s="2233"/>
      <c r="I104" s="1481"/>
    </row>
    <row r="105" spans="1:9" s="32" customFormat="1" x14ac:dyDescent="0.2">
      <c r="A105" s="1520"/>
      <c r="B105" s="2231"/>
      <c r="C105" s="2232"/>
      <c r="D105" s="2232"/>
      <c r="E105" s="2232"/>
      <c r="F105" s="2232"/>
      <c r="G105" s="2232"/>
      <c r="H105" s="2233"/>
      <c r="I105" s="1481"/>
    </row>
    <row r="106" spans="1:9" s="32" customFormat="1" ht="11.25" customHeight="1" x14ac:dyDescent="0.2">
      <c r="A106" s="1520"/>
      <c r="B106" s="2231"/>
      <c r="C106" s="2232"/>
      <c r="D106" s="2232"/>
      <c r="E106" s="2232"/>
      <c r="F106" s="2232"/>
      <c r="G106" s="2232"/>
      <c r="H106" s="2233"/>
      <c r="I106" s="1481"/>
    </row>
    <row r="107" spans="1:9" s="32" customFormat="1" ht="11.25" customHeight="1" x14ac:dyDescent="0.2">
      <c r="A107" s="1520"/>
      <c r="B107" s="2231"/>
      <c r="C107" s="2232"/>
      <c r="D107" s="2232"/>
      <c r="E107" s="2232"/>
      <c r="F107" s="2232"/>
      <c r="G107" s="2232"/>
      <c r="H107" s="2233"/>
      <c r="I107" s="1481"/>
    </row>
    <row r="108" spans="1:9" s="32" customFormat="1" ht="11.25" customHeight="1" x14ac:dyDescent="0.2">
      <c r="A108" s="1520"/>
      <c r="B108" s="2231"/>
      <c r="C108" s="2232"/>
      <c r="D108" s="2232"/>
      <c r="E108" s="2232"/>
      <c r="F108" s="2232"/>
      <c r="G108" s="2232"/>
      <c r="H108" s="2233"/>
      <c r="I108" s="1481"/>
    </row>
    <row r="109" spans="1:9" s="32" customFormat="1" ht="11.25" customHeight="1" x14ac:dyDescent="0.2">
      <c r="A109" s="1520"/>
      <c r="B109" s="2231"/>
      <c r="C109" s="2232"/>
      <c r="D109" s="2232"/>
      <c r="E109" s="2232"/>
      <c r="F109" s="2232"/>
      <c r="G109" s="2232"/>
      <c r="H109" s="2233"/>
      <c r="I109" s="1515"/>
    </row>
    <row r="110" spans="1:9" s="32" customFormat="1" ht="11.25" customHeight="1" x14ac:dyDescent="0.2">
      <c r="A110" s="1520"/>
      <c r="B110" s="2231"/>
      <c r="C110" s="2232"/>
      <c r="D110" s="2232"/>
      <c r="E110" s="2232"/>
      <c r="F110" s="2232"/>
      <c r="G110" s="2232"/>
      <c r="H110" s="2233"/>
      <c r="I110" s="1481"/>
    </row>
    <row r="111" spans="1:9" s="32" customFormat="1" ht="11.25" customHeight="1" x14ac:dyDescent="0.2">
      <c r="A111" s="1520"/>
      <c r="B111" s="2231"/>
      <c r="C111" s="2232"/>
      <c r="D111" s="2232"/>
      <c r="E111" s="2232"/>
      <c r="F111" s="2232"/>
      <c r="G111" s="2232"/>
      <c r="H111" s="2233"/>
      <c r="I111" s="1481"/>
    </row>
    <row r="112" spans="1:9" s="32" customFormat="1" ht="11.25" customHeight="1" x14ac:dyDescent="0.2">
      <c r="A112" s="1520"/>
      <c r="B112" s="2224"/>
      <c r="C112" s="2225"/>
      <c r="D112" s="2225"/>
      <c r="E112" s="2225"/>
      <c r="F112" s="2225"/>
      <c r="G112" s="2225"/>
      <c r="H112" s="2226"/>
      <c r="I112" s="1481"/>
    </row>
    <row r="113" spans="1:9" s="32" customFormat="1" ht="11.25" customHeight="1" x14ac:dyDescent="0.2">
      <c r="A113" s="1350"/>
      <c r="B113" s="1532"/>
      <c r="C113" s="1532"/>
      <c r="D113" s="1532"/>
      <c r="E113" s="1481"/>
      <c r="F113" s="1481"/>
      <c r="G113" s="1481"/>
      <c r="H113" s="1481"/>
      <c r="I113" s="1481"/>
    </row>
    <row r="114" spans="1:9" s="32" customFormat="1" ht="18" customHeight="1" x14ac:dyDescent="0.2">
      <c r="A114" s="1520"/>
      <c r="B114" s="1350"/>
      <c r="C114" s="2227" t="s">
        <v>2170</v>
      </c>
      <c r="D114" s="2227"/>
      <c r="E114" s="1481"/>
      <c r="F114" s="1481"/>
      <c r="G114" s="1481"/>
      <c r="H114" s="1481"/>
      <c r="I114" s="1481"/>
    </row>
    <row r="115" spans="1:9" s="32" customFormat="1" ht="11.25" customHeight="1" x14ac:dyDescent="0.2">
      <c r="A115" s="1520"/>
      <c r="B115" s="1520"/>
      <c r="C115" s="1534"/>
      <c r="D115" s="1952"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28" t="s">
        <v>1588</v>
      </c>
      <c r="D117" s="2229"/>
      <c r="E117" s="2230"/>
      <c r="F117" s="2230"/>
      <c r="G117" s="2230"/>
      <c r="H117" s="2230"/>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416</v>
      </c>
      <c r="E119" s="1529"/>
      <c r="F119" s="1541" t="s">
        <v>421</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3"/>
      <c r="G122" s="1505"/>
      <c r="H122" s="1505"/>
      <c r="I122" s="1481"/>
    </row>
    <row r="123" spans="1:9" x14ac:dyDescent="0.2">
      <c r="A123" s="594"/>
      <c r="B123" s="594"/>
      <c r="C123" s="615"/>
      <c r="D123" s="1553"/>
      <c r="E123" s="156"/>
      <c r="F123" s="156"/>
      <c r="G123" s="156"/>
      <c r="H123" s="156"/>
      <c r="I123" s="1481"/>
    </row>
    <row r="124" spans="1:9" x14ac:dyDescent="0.2">
      <c r="A124" s="709"/>
      <c r="B124" s="709"/>
      <c r="C124" s="615"/>
      <c r="D124" s="1513"/>
      <c r="E124" s="1509"/>
      <c r="F124" s="156"/>
      <c r="G124" s="156"/>
      <c r="H124" s="156"/>
      <c r="I124" s="1481"/>
    </row>
    <row r="125" spans="1:9" x14ac:dyDescent="0.2">
      <c r="A125" s="709"/>
      <c r="B125" s="709"/>
      <c r="C125" s="1083"/>
      <c r="D125" s="668"/>
      <c r="E125" s="1509"/>
      <c r="F125" s="156"/>
      <c r="G125" s="156"/>
      <c r="H125" s="156"/>
      <c r="I125" s="1481"/>
    </row>
    <row r="126" spans="1:9" x14ac:dyDescent="0.2">
      <c r="A126" s="709"/>
      <c r="B126" s="709"/>
      <c r="C126" s="1083"/>
      <c r="D126" s="1512"/>
      <c r="E126" s="1512"/>
      <c r="F126" s="1512"/>
      <c r="G126" s="1512"/>
      <c r="H126" s="1512"/>
      <c r="I126" s="1481"/>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7" t="s">
        <v>444</v>
      </c>
      <c r="B1" s="2257"/>
      <c r="C1" s="2257"/>
      <c r="D1" s="2257"/>
      <c r="E1" s="2257"/>
      <c r="F1" s="2257"/>
      <c r="G1" s="2257"/>
      <c r="H1" s="2257"/>
      <c r="I1" s="2257"/>
      <c r="J1" s="2257"/>
      <c r="K1" s="2257"/>
      <c r="L1" s="2257"/>
      <c r="M1" s="225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1949</v>
      </c>
      <c r="E7" s="92"/>
      <c r="F7" s="170" t="s">
        <v>308</v>
      </c>
      <c r="G7" s="92"/>
      <c r="H7" s="92"/>
      <c r="I7" s="92"/>
      <c r="J7" s="218">
        <v>384482866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2.6752999999999999E-2</v>
      </c>
      <c r="E10" s="99" t="s">
        <v>1163</v>
      </c>
      <c r="F10" s="468">
        <v>4.8719999999999996E-3</v>
      </c>
      <c r="G10" s="99" t="s">
        <v>1163</v>
      </c>
      <c r="H10" s="468">
        <v>1.2899999999999999E-3</v>
      </c>
      <c r="I10" s="99" t="s">
        <v>1164</v>
      </c>
      <c r="J10" s="469">
        <f>ROUND(D10+F10+H10,5)</f>
        <v>3.2919999999999998E-2</v>
      </c>
      <c r="K10" s="92"/>
      <c r="L10" s="468"/>
      <c r="M10" s="92"/>
    </row>
    <row r="11" spans="1:14" ht="15" customHeight="1" x14ac:dyDescent="0.2">
      <c r="B11" s="92"/>
      <c r="C11" s="92"/>
      <c r="D11" s="2267" t="str">
        <f>IF(SUM(J10)&lt;=0.0999999,"","Enter the Tax Rates by moving the decimal two places to the left.")</f>
        <v/>
      </c>
      <c r="E11" s="2268"/>
      <c r="F11" s="2268"/>
      <c r="G11" s="2268"/>
      <c r="H11" s="2268"/>
      <c r="I11" s="2268"/>
      <c r="J11" s="226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39518085</v>
      </c>
      <c r="E16" s="99"/>
      <c r="F16" s="81">
        <f>SUM('Acct Summary 7-8'!C17,'Acct Summary 7-8'!D17,'Acct Summary 7-8'!F17)</f>
        <v>39058297</v>
      </c>
      <c r="G16" s="99"/>
      <c r="H16" s="81">
        <f>SUM(D16-F16)</f>
        <v>459788</v>
      </c>
      <c r="I16" s="92"/>
      <c r="J16" s="81">
        <f>SUM('Acct Summary 7-8'!C81,'Acct Summary 7-8'!D81,'Acct Summary 7-8'!F81,'Acct Summary 7-8'!I81)</f>
        <v>14408116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2093</v>
      </c>
      <c r="C31" s="403" t="s">
        <v>669</v>
      </c>
      <c r="D31" s="62" t="s">
        <v>1238</v>
      </c>
      <c r="E31" s="92"/>
      <c r="F31" s="92"/>
      <c r="G31" s="100"/>
      <c r="H31" s="252">
        <f>IF(B31="X",(J7*0.069),IF(B32="X",(J7*0.138),"Enter x in a.or b."))</f>
        <v>26529317.754000001</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37797590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8"/>
      <c r="C54" s="2259"/>
      <c r="D54" s="2259"/>
      <c r="E54" s="2259"/>
      <c r="F54" s="2259"/>
      <c r="G54" s="2259"/>
      <c r="H54" s="2259"/>
      <c r="I54" s="2259"/>
      <c r="J54" s="2259"/>
      <c r="K54" s="2259"/>
      <c r="L54" s="2260"/>
      <c r="M54" s="94"/>
    </row>
    <row r="55" spans="1:13" ht="12.75" customHeight="1" x14ac:dyDescent="0.2">
      <c r="B55" s="2261"/>
      <c r="C55" s="2262"/>
      <c r="D55" s="2262"/>
      <c r="E55" s="2262"/>
      <c r="F55" s="2262"/>
      <c r="G55" s="2262"/>
      <c r="H55" s="2262"/>
      <c r="I55" s="2262"/>
      <c r="J55" s="2262"/>
      <c r="K55" s="2262"/>
      <c r="L55" s="2263"/>
      <c r="M55" s="94"/>
    </row>
    <row r="56" spans="1:13" ht="12.75" customHeight="1" x14ac:dyDescent="0.2">
      <c r="B56" s="2261"/>
      <c r="C56" s="2262"/>
      <c r="D56" s="2262"/>
      <c r="E56" s="2262"/>
      <c r="F56" s="2262"/>
      <c r="G56" s="2262"/>
      <c r="H56" s="2262"/>
      <c r="I56" s="2262"/>
      <c r="J56" s="2262"/>
      <c r="K56" s="2262"/>
      <c r="L56" s="2263"/>
      <c r="M56" s="92"/>
    </row>
    <row r="57" spans="1:13" ht="12.75" customHeight="1" x14ac:dyDescent="0.2">
      <c r="B57" s="2261"/>
      <c r="C57" s="2262"/>
      <c r="D57" s="2262"/>
      <c r="E57" s="2262"/>
      <c r="F57" s="2262"/>
      <c r="G57" s="2262"/>
      <c r="H57" s="2262"/>
      <c r="I57" s="2262"/>
      <c r="J57" s="2262"/>
      <c r="K57" s="2262"/>
      <c r="L57" s="2263"/>
      <c r="M57" s="92"/>
    </row>
    <row r="58" spans="1:13" x14ac:dyDescent="0.2">
      <c r="B58" s="2264"/>
      <c r="C58" s="2265"/>
      <c r="D58" s="2265"/>
      <c r="E58" s="2265"/>
      <c r="F58" s="2265"/>
      <c r="G58" s="2265"/>
      <c r="H58" s="2265"/>
      <c r="I58" s="2265"/>
      <c r="J58" s="2265"/>
      <c r="K58" s="2265"/>
      <c r="L58" s="226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9"/>
      <c r="D61" s="227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43" sqref="D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2"/>
      <c r="B1" s="2273"/>
      <c r="C1" s="2273"/>
      <c r="D1" s="54"/>
      <c r="E1" s="54"/>
      <c r="F1" s="54"/>
      <c r="G1" s="54"/>
      <c r="H1" s="54"/>
      <c r="I1" s="54"/>
      <c r="J1" s="54"/>
      <c r="K1" s="54"/>
      <c r="L1" s="54"/>
      <c r="M1" s="54"/>
      <c r="N1" s="54"/>
      <c r="O1" s="2272"/>
      <c r="P1" s="2273"/>
      <c r="Q1" s="2273"/>
    </row>
    <row r="2" spans="1:18" ht="15" x14ac:dyDescent="0.2">
      <c r="A2" s="2276" t="s">
        <v>635</v>
      </c>
      <c r="B2" s="2276"/>
      <c r="C2" s="2276"/>
      <c r="D2" s="2276"/>
      <c r="E2" s="2276"/>
      <c r="F2" s="2276"/>
      <c r="G2" s="2276"/>
      <c r="H2" s="2276"/>
      <c r="I2" s="2276"/>
      <c r="J2" s="2276"/>
      <c r="K2" s="2276"/>
      <c r="L2" s="2276"/>
      <c r="M2" s="2276"/>
      <c r="N2" s="2276"/>
      <c r="O2" s="2276"/>
      <c r="P2" s="2276"/>
      <c r="Q2" s="2276"/>
      <c r="R2" s="2276"/>
    </row>
    <row r="3" spans="1:18" ht="12.75" x14ac:dyDescent="0.2">
      <c r="A3" s="2277" t="s">
        <v>1708</v>
      </c>
      <c r="B3" s="2277"/>
      <c r="C3" s="2277"/>
      <c r="D3" s="2277"/>
      <c r="E3" s="2277"/>
      <c r="F3" s="2277"/>
      <c r="G3" s="2277"/>
      <c r="H3" s="2277"/>
      <c r="I3" s="2277"/>
      <c r="J3" s="2277"/>
      <c r="K3" s="2277"/>
      <c r="L3" s="2277"/>
      <c r="M3" s="2277"/>
      <c r="N3" s="2277"/>
      <c r="O3" s="2277"/>
      <c r="P3" s="2277"/>
      <c r="Q3" s="2277"/>
      <c r="R3" s="2277"/>
    </row>
    <row r="4" spans="1:18" x14ac:dyDescent="0.2">
      <c r="A4" s="2278" t="s">
        <v>1957</v>
      </c>
      <c r="B4" s="2278"/>
      <c r="C4" s="2278"/>
      <c r="D4" s="2278"/>
      <c r="E4" s="2278"/>
      <c r="F4" s="2278"/>
      <c r="G4" s="2278"/>
      <c r="H4" s="2278"/>
      <c r="I4" s="2278"/>
      <c r="J4" s="2278"/>
      <c r="K4" s="2278"/>
      <c r="L4" s="2278"/>
      <c r="M4" s="2278"/>
      <c r="N4" s="2278"/>
      <c r="O4" s="2278"/>
      <c r="P4" s="2278"/>
      <c r="Q4" s="2278"/>
      <c r="R4" s="227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BERWYN SOUTH SD 100</v>
      </c>
      <c r="E7" s="135"/>
      <c r="G7" s="136"/>
      <c r="H7" s="137"/>
      <c r="I7" s="137"/>
      <c r="J7" s="137"/>
      <c r="K7" s="137"/>
      <c r="L7"/>
      <c r="M7"/>
      <c r="N7"/>
      <c r="O7"/>
      <c r="P7"/>
    </row>
    <row r="8" spans="1:18" ht="12.75" x14ac:dyDescent="0.2">
      <c r="A8"/>
      <c r="B8"/>
      <c r="C8" s="133" t="s">
        <v>1315</v>
      </c>
      <c r="D8" s="138" t="str">
        <f>COVER!A13</f>
        <v>06-016-1000-02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14408116</v>
      </c>
      <c r="I12" s="1151"/>
      <c r="J12" s="1151"/>
      <c r="K12" s="1152">
        <f>TRUNC((H12/H13*100000),5)/100000</f>
        <v>0.36968660920000002</v>
      </c>
      <c r="L12" s="1153"/>
      <c r="M12" s="101" t="s">
        <v>1338</v>
      </c>
      <c r="N12" s="101"/>
      <c r="O12" s="1154">
        <v>0.35</v>
      </c>
      <c r="P12" s="153"/>
      <c r="Q12" s="153"/>
    </row>
    <row r="13" spans="1:18" s="155" customFormat="1" ht="11.25" x14ac:dyDescent="0.2">
      <c r="A13" s="153"/>
      <c r="B13" s="1148"/>
      <c r="C13" s="2274" t="s">
        <v>1580</v>
      </c>
      <c r="D13" s="2275"/>
      <c r="E13" s="153"/>
      <c r="F13" s="326" t="s">
        <v>909</v>
      </c>
      <c r="G13" s="1149"/>
      <c r="H13" s="1150">
        <f>SUM('Acct Summary 7-8'!C8+'Acct Summary 7-8'!D8+'Acct Summary 7-8'!F8+'Acct Summary 7-8'!I8)+H14</f>
        <v>38973865</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6" t="s">
        <v>911</v>
      </c>
      <c r="G14" s="1149"/>
      <c r="H14" s="1150">
        <f>-SUM('Acct Summary 7-8'!C54:D56,'Acct Summary 7-8'!C58:D60,'Acct Summary 7-8'!C62:D64,'Acct Summary 7-8'!C66:D68,'Acct Summary 7-8'!C70:D72,'Acct Summary 7-8'!C74:D74)</f>
        <v>-544220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39058297</v>
      </c>
      <c r="I17" s="1151"/>
      <c r="J17" s="1157"/>
      <c r="K17" s="1152">
        <f>TRUNC((H17/H18*100000),5)/100000</f>
        <v>1.0021663748</v>
      </c>
      <c r="L17" s="1153"/>
      <c r="M17" s="1114" t="s">
        <v>1366</v>
      </c>
      <c r="O17" s="1158" t="str">
        <f>IF(AND(O16="2", J20 &gt; 2),"1",IF(AND(O16 = "1", J20 &gt; 2),"2",IF(AND(O16="1", J20 &gt;1),"1","0")))</f>
        <v>0</v>
      </c>
      <c r="P17" s="153"/>
    </row>
    <row r="18" spans="1:18" s="155" customFormat="1" ht="11.25" x14ac:dyDescent="0.2">
      <c r="A18" s="153"/>
      <c r="B18" s="1148"/>
      <c r="C18" s="2274" t="s">
        <v>1572</v>
      </c>
      <c r="D18" s="2275"/>
      <c r="E18" s="153"/>
      <c r="F18" s="1136" t="s">
        <v>910</v>
      </c>
      <c r="G18" s="1149"/>
      <c r="H18" s="1150">
        <f>SUM('Acct Summary 7-8'!C8+'Acct Summary 7-8'!D8+'Acct Summary 7-8'!F8+'Acct Summary 7-8'!I8)+H19</f>
        <v>38973865</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-544220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124.4875121</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8"/>
      <c r="C24" s="2271" t="s">
        <v>1707</v>
      </c>
      <c r="D24" s="2271"/>
      <c r="E24" s="153"/>
      <c r="F24" s="153" t="s">
        <v>512</v>
      </c>
      <c r="G24" s="1149"/>
      <c r="H24" s="1150">
        <f>SUM('Assets-Liab 5-6'!C4+'Assets-Liab 5-6'!D4+'Assets-Liab 5-6'!F4+'Assets-Liab 5-6'!I4+'Assets-Liab 5-6'!C5+'Assets-Liab 5-6'!D5+'Assets-Liab 5-6'!F5+'Assets-Liab 5-6'!I5)</f>
        <v>10801906</v>
      </c>
      <c r="I24" s="676"/>
      <c r="J24" s="676"/>
      <c r="K24" s="1161">
        <f>TRUNC(((H24/H25*100000)/100000),2)</f>
        <v>99.56</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108495.26944</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10758599.55641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37797590</v>
      </c>
      <c r="I32" s="1159"/>
      <c r="J32" s="1159"/>
      <c r="K32" s="1161">
        <f>TRUNC(100-((((H32/H33*100))*100)/100),2)</f>
        <v>-42.47</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26529317.754000001</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9"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8" t="s">
        <v>1126</v>
      </c>
      <c r="B3" s="1879"/>
      <c r="C3" s="1880"/>
      <c r="D3" s="1881"/>
      <c r="E3" s="1881"/>
      <c r="F3" s="1881"/>
      <c r="G3" s="1881"/>
      <c r="H3" s="1881"/>
      <c r="I3" s="1881"/>
      <c r="J3" s="1881"/>
      <c r="K3" s="1881"/>
      <c r="L3" s="1881"/>
      <c r="M3" s="1882"/>
      <c r="N3" s="1883"/>
    </row>
    <row r="4" spans="1:14" ht="13.5" customHeight="1" x14ac:dyDescent="0.2">
      <c r="A4" s="473" t="s">
        <v>1283</v>
      </c>
      <c r="B4" s="623"/>
      <c r="C4" s="679">
        <v>1179578</v>
      </c>
      <c r="D4" s="408">
        <v>78623</v>
      </c>
      <c r="E4" s="408">
        <v>1053961</v>
      </c>
      <c r="F4" s="408"/>
      <c r="G4" s="408"/>
      <c r="H4" s="408"/>
      <c r="I4" s="408">
        <v>9452108</v>
      </c>
      <c r="J4" s="432"/>
      <c r="K4" s="408"/>
      <c r="L4" s="408">
        <v>54366</v>
      </c>
      <c r="M4" s="429"/>
      <c r="N4" s="478"/>
    </row>
    <row r="5" spans="1:14" x14ac:dyDescent="0.2">
      <c r="A5" s="473" t="s">
        <v>1150</v>
      </c>
      <c r="B5" s="39">
        <v>120</v>
      </c>
      <c r="C5" s="679"/>
      <c r="D5" s="408"/>
      <c r="E5" s="408"/>
      <c r="F5" s="408">
        <v>91597</v>
      </c>
      <c r="G5" s="408">
        <v>365469</v>
      </c>
      <c r="H5" s="408">
        <v>777</v>
      </c>
      <c r="I5" s="408"/>
      <c r="J5" s="432"/>
      <c r="K5" s="435"/>
      <c r="L5" s="680"/>
      <c r="M5" s="429"/>
      <c r="N5" s="478"/>
    </row>
    <row r="6" spans="1:14" ht="13.5" customHeight="1" x14ac:dyDescent="0.2">
      <c r="A6" s="472" t="s">
        <v>481</v>
      </c>
      <c r="B6" s="39">
        <v>130</v>
      </c>
      <c r="C6" s="679">
        <f>5695840+60417</f>
        <v>5756257</v>
      </c>
      <c r="D6" s="408">
        <v>1027064</v>
      </c>
      <c r="E6" s="408">
        <v>2088263</v>
      </c>
      <c r="F6" s="408">
        <v>271973</v>
      </c>
      <c r="G6" s="435">
        <v>380470</v>
      </c>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1689738</v>
      </c>
      <c r="D8" s="432"/>
      <c r="E8" s="432"/>
      <c r="F8" s="432">
        <v>157952</v>
      </c>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v>16261</v>
      </c>
      <c r="D11" s="432">
        <v>32523</v>
      </c>
      <c r="E11" s="432"/>
      <c r="F11" s="432">
        <v>16261</v>
      </c>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8641834</v>
      </c>
      <c r="D13" s="681">
        <f t="shared" ref="D13:L13" si="0">SUM(D4:D12)</f>
        <v>1138210</v>
      </c>
      <c r="E13" s="681">
        <f t="shared" si="0"/>
        <v>3142224</v>
      </c>
      <c r="F13" s="681">
        <f t="shared" si="0"/>
        <v>537783</v>
      </c>
      <c r="G13" s="681">
        <f t="shared" si="0"/>
        <v>745939</v>
      </c>
      <c r="H13" s="681">
        <f t="shared" si="0"/>
        <v>777</v>
      </c>
      <c r="I13" s="681">
        <f t="shared" si="0"/>
        <v>9452108</v>
      </c>
      <c r="J13" s="681">
        <f t="shared" si="0"/>
        <v>0</v>
      </c>
      <c r="K13" s="681">
        <f t="shared" si="0"/>
        <v>0</v>
      </c>
      <c r="L13" s="681">
        <f t="shared" si="0"/>
        <v>54366</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3997483</v>
      </c>
      <c r="N16" s="711"/>
    </row>
    <row r="17" spans="1:14" s="696" customFormat="1" ht="12.75" customHeight="1" x14ac:dyDescent="0.2">
      <c r="A17" s="710" t="s">
        <v>1692</v>
      </c>
      <c r="B17" s="538">
        <v>230</v>
      </c>
      <c r="C17" s="503"/>
      <c r="D17" s="503"/>
      <c r="E17" s="503"/>
      <c r="F17" s="503"/>
      <c r="G17" s="503"/>
      <c r="H17" s="503"/>
      <c r="I17" s="503"/>
      <c r="J17" s="503"/>
      <c r="K17" s="503"/>
      <c r="L17" s="503"/>
      <c r="M17" s="432">
        <f>33488673+1544113</f>
        <v>35032786</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f>10388543+59500+2184983</f>
        <v>12633026</v>
      </c>
      <c r="N19" s="711"/>
    </row>
    <row r="20" spans="1:14" s="696" customFormat="1" ht="12.75" customHeight="1" x14ac:dyDescent="0.2">
      <c r="A20" s="710" t="s">
        <v>1695</v>
      </c>
      <c r="B20" s="538">
        <v>260</v>
      </c>
      <c r="C20" s="503"/>
      <c r="D20" s="503"/>
      <c r="E20" s="503"/>
      <c r="F20" s="503"/>
      <c r="G20" s="503"/>
      <c r="H20" s="503"/>
      <c r="I20" s="503"/>
      <c r="J20" s="503"/>
      <c r="K20" s="503"/>
      <c r="L20" s="503"/>
      <c r="M20" s="432">
        <v>118872</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1053961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36743629</v>
      </c>
    </row>
    <row r="23" spans="1:14" ht="13.5" customHeight="1" thickBot="1" x14ac:dyDescent="0.25">
      <c r="A23" s="460" t="s">
        <v>728</v>
      </c>
      <c r="B23" s="716"/>
      <c r="C23" s="429"/>
      <c r="D23" s="429"/>
      <c r="E23" s="429"/>
      <c r="F23" s="429"/>
      <c r="G23" s="429"/>
      <c r="H23" s="429"/>
      <c r="I23" s="429"/>
      <c r="J23" s="429"/>
      <c r="K23" s="429"/>
      <c r="L23" s="429"/>
      <c r="M23" s="685">
        <f>SUM(M15:M22)</f>
        <v>51782167</v>
      </c>
      <c r="N23" s="685">
        <f>SUM(N21:N22)</f>
        <v>37797590</v>
      </c>
    </row>
    <row r="24" spans="1:14" ht="18" customHeight="1" thickTop="1" x14ac:dyDescent="0.2">
      <c r="A24" s="1868" t="s">
        <v>681</v>
      </c>
      <c r="B24" s="1849"/>
      <c r="C24" s="1869"/>
      <c r="D24" s="1870"/>
      <c r="E24" s="1870"/>
      <c r="F24" s="1870"/>
      <c r="G24" s="1870"/>
      <c r="H24" s="1870"/>
      <c r="I24" s="1870"/>
      <c r="J24" s="1870"/>
      <c r="K24" s="1870"/>
      <c r="L24" s="1870"/>
      <c r="M24" s="1871"/>
      <c r="N24" s="1872"/>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v>49633</v>
      </c>
      <c r="D27" s="432">
        <v>48358</v>
      </c>
      <c r="E27" s="432"/>
      <c r="F27" s="432">
        <v>14437</v>
      </c>
      <c r="G27" s="432"/>
      <c r="H27" s="432">
        <v>7500</v>
      </c>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v>2616485</v>
      </c>
      <c r="D30" s="683"/>
      <c r="E30" s="432"/>
      <c r="F30" s="432"/>
      <c r="G30" s="432"/>
      <c r="H30" s="432"/>
      <c r="I30" s="432"/>
      <c r="J30" s="432"/>
      <c r="K30" s="431"/>
      <c r="L30" s="429"/>
      <c r="M30" s="429"/>
      <c r="N30" s="429"/>
    </row>
    <row r="31" spans="1:14" ht="13.5" customHeight="1" x14ac:dyDescent="0.2">
      <c r="A31" s="472" t="s">
        <v>736</v>
      </c>
      <c r="B31" s="39">
        <v>480</v>
      </c>
      <c r="C31" s="408">
        <v>209704</v>
      </c>
      <c r="D31" s="432"/>
      <c r="E31" s="432"/>
      <c r="F31" s="408">
        <v>850</v>
      </c>
      <c r="G31" s="432">
        <v>105073</v>
      </c>
      <c r="H31" s="432"/>
      <c r="I31" s="432"/>
      <c r="J31" s="432"/>
      <c r="K31" s="432"/>
      <c r="L31" s="429"/>
      <c r="M31" s="429"/>
      <c r="N31" s="429"/>
    </row>
    <row r="32" spans="1:14" ht="13.5" customHeight="1" x14ac:dyDescent="0.2">
      <c r="A32" s="474" t="s">
        <v>737</v>
      </c>
      <c r="B32" s="41">
        <v>490</v>
      </c>
      <c r="C32" s="682">
        <v>2011818</v>
      </c>
      <c r="D32" s="682">
        <v>199660</v>
      </c>
      <c r="E32" s="683">
        <v>405854</v>
      </c>
      <c r="F32" s="683">
        <v>210874</v>
      </c>
      <c r="G32" s="683">
        <v>73892</v>
      </c>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54366</v>
      </c>
      <c r="M33" s="429"/>
      <c r="N33" s="478"/>
    </row>
    <row r="34" spans="1:14" ht="13.5" customHeight="1" thickBot="1" x14ac:dyDescent="0.25">
      <c r="A34" s="1066" t="s">
        <v>739</v>
      </c>
      <c r="B34" s="717"/>
      <c r="C34" s="1089">
        <f>SUM(C25:C33)</f>
        <v>4887640</v>
      </c>
      <c r="D34" s="1089">
        <f t="shared" ref="D34:K34" si="1">SUM(D25:D33)</f>
        <v>248018</v>
      </c>
      <c r="E34" s="1089">
        <f t="shared" si="1"/>
        <v>405854</v>
      </c>
      <c r="F34" s="1089">
        <f t="shared" si="1"/>
        <v>226161</v>
      </c>
      <c r="G34" s="1089">
        <f t="shared" si="1"/>
        <v>178965</v>
      </c>
      <c r="H34" s="1089">
        <f t="shared" si="1"/>
        <v>7500</v>
      </c>
      <c r="I34" s="1089">
        <f t="shared" si="1"/>
        <v>0</v>
      </c>
      <c r="J34" s="1089">
        <f t="shared" si="1"/>
        <v>0</v>
      </c>
      <c r="K34" s="1089">
        <f t="shared" si="1"/>
        <v>0</v>
      </c>
      <c r="L34" s="1049">
        <f>SUM(L33)</f>
        <v>54366</v>
      </c>
      <c r="M34" s="429"/>
      <c r="N34" s="510"/>
    </row>
    <row r="35" spans="1:14" ht="18" customHeight="1" thickTop="1" x14ac:dyDescent="0.2">
      <c r="A35" s="1873" t="s">
        <v>608</v>
      </c>
      <c r="B35" s="1874"/>
      <c r="C35" s="1837"/>
      <c r="D35" s="1838"/>
      <c r="E35" s="1838"/>
      <c r="F35" s="1838"/>
      <c r="G35" s="1838"/>
      <c r="H35" s="1838"/>
      <c r="I35" s="1838"/>
      <c r="J35" s="1838"/>
      <c r="K35" s="1838"/>
      <c r="L35" s="1838"/>
      <c r="M35" s="1870"/>
      <c r="N35" s="1872"/>
    </row>
    <row r="36" spans="1:14" x14ac:dyDescent="0.2">
      <c r="A36" s="1125" t="s">
        <v>2</v>
      </c>
      <c r="B36" s="39">
        <v>511</v>
      </c>
      <c r="C36" s="503"/>
      <c r="D36" s="503"/>
      <c r="E36" s="503"/>
      <c r="F36" s="503"/>
      <c r="G36" s="503"/>
      <c r="H36" s="503"/>
      <c r="I36" s="503"/>
      <c r="J36" s="503"/>
      <c r="K36" s="503"/>
      <c r="L36" s="429"/>
      <c r="M36" s="429"/>
      <c r="N36" s="1223">
        <f>'Short-Term Long-Term Debt 25'!I49</f>
        <v>37797590</v>
      </c>
    </row>
    <row r="37" spans="1:14" ht="13.5" thickBot="1" x14ac:dyDescent="0.25">
      <c r="A37" s="460" t="s">
        <v>738</v>
      </c>
      <c r="B37" s="716"/>
      <c r="C37" s="503"/>
      <c r="D37" s="503"/>
      <c r="E37" s="503"/>
      <c r="F37" s="503"/>
      <c r="G37" s="503"/>
      <c r="H37" s="503"/>
      <c r="I37" s="503"/>
      <c r="J37" s="503"/>
      <c r="K37" s="503"/>
      <c r="L37" s="510"/>
      <c r="M37" s="429"/>
      <c r="N37" s="685">
        <f>SUM(N36:N36)</f>
        <v>37797590</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3754194</v>
      </c>
      <c r="D39" s="719">
        <v>890192</v>
      </c>
      <c r="E39" s="719">
        <v>2736370</v>
      </c>
      <c r="F39" s="719">
        <v>311622</v>
      </c>
      <c r="G39" s="719">
        <v>566974</v>
      </c>
      <c r="H39" s="719">
        <v>-6723</v>
      </c>
      <c r="I39" s="719">
        <v>9452108</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51782167</v>
      </c>
      <c r="N40" s="686"/>
    </row>
    <row r="41" spans="1:14" ht="13.5" customHeight="1" thickBot="1" x14ac:dyDescent="0.25">
      <c r="A41" s="460" t="s">
        <v>740</v>
      </c>
      <c r="B41" s="451"/>
      <c r="C41" s="481">
        <f>(SUM(C34,C37,C38,C39))</f>
        <v>8641834</v>
      </c>
      <c r="D41" s="481">
        <f t="shared" ref="D41:L41" si="2">SUM(D34,D37,D38:D39)</f>
        <v>1138210</v>
      </c>
      <c r="E41" s="481">
        <f t="shared" si="2"/>
        <v>3142224</v>
      </c>
      <c r="F41" s="481">
        <f t="shared" si="2"/>
        <v>537783</v>
      </c>
      <c r="G41" s="481">
        <f t="shared" si="2"/>
        <v>745939</v>
      </c>
      <c r="H41" s="481">
        <f t="shared" si="2"/>
        <v>777</v>
      </c>
      <c r="I41" s="481">
        <f t="shared" si="2"/>
        <v>9452108</v>
      </c>
      <c r="J41" s="481">
        <f t="shared" si="2"/>
        <v>0</v>
      </c>
      <c r="K41" s="481">
        <f t="shared" si="2"/>
        <v>0</v>
      </c>
      <c r="L41" s="481">
        <f t="shared" si="2"/>
        <v>54366</v>
      </c>
      <c r="M41" s="481">
        <f>SUM(M40)</f>
        <v>51782167</v>
      </c>
      <c r="N41" s="481">
        <f>SUM(N37)</f>
        <v>37797590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3"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9" t="s">
        <v>1371</v>
      </c>
      <c r="B3" s="1860"/>
      <c r="C3" s="1861"/>
      <c r="D3" s="1862"/>
      <c r="E3" s="1862"/>
      <c r="F3" s="1862"/>
      <c r="G3" s="1862"/>
      <c r="H3" s="1862"/>
      <c r="I3" s="1862"/>
      <c r="J3" s="1862"/>
      <c r="K3" s="1863"/>
      <c r="L3" s="498"/>
    </row>
    <row r="4" spans="1:13" x14ac:dyDescent="0.2">
      <c r="A4" s="724" t="s">
        <v>1882</v>
      </c>
      <c r="B4" s="292">
        <v>1000</v>
      </c>
      <c r="C4" s="687">
        <f>'Revenues 9-14'!C109</f>
        <v>11087074</v>
      </c>
      <c r="D4" s="687">
        <f>'Revenues 9-14'!D109</f>
        <v>2242049</v>
      </c>
      <c r="E4" s="687">
        <f>'Revenues 9-14'!E109</f>
        <v>4024890</v>
      </c>
      <c r="F4" s="687">
        <f>'Revenues 9-14'!F109</f>
        <v>487655</v>
      </c>
      <c r="G4" s="687">
        <f>'Revenues 9-14'!G109</f>
        <v>675674</v>
      </c>
      <c r="H4" s="687">
        <f>'Revenues 9-14'!H109</f>
        <v>17000</v>
      </c>
      <c r="I4" s="687">
        <f>'Revenues 9-14'!I109</f>
        <v>68082</v>
      </c>
      <c r="J4" s="687">
        <f>'Revenues 9-14'!J109</f>
        <v>0</v>
      </c>
      <c r="K4" s="687">
        <f>'Revenues 9-14'!K109</f>
        <v>0</v>
      </c>
      <c r="L4" s="38"/>
    </row>
    <row r="5" spans="1:13" ht="22.5" x14ac:dyDescent="0.2">
      <c r="A5" s="725" t="s">
        <v>1883</v>
      </c>
      <c r="B5" s="294">
        <v>2000</v>
      </c>
      <c r="C5" s="688">
        <f>'Revenues 9-14'!C114</f>
        <v>196067</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3">
        <v>3000</v>
      </c>
      <c r="C6" s="688">
        <f>'Revenues 9-14'!C173</f>
        <v>19656806</v>
      </c>
      <c r="D6" s="688">
        <f>'Revenues 9-14'!D173</f>
        <v>503744</v>
      </c>
      <c r="E6" s="688">
        <f>'Revenues 9-14'!E173</f>
        <v>0</v>
      </c>
      <c r="F6" s="688">
        <f>'Revenues 9-14'!F173</f>
        <v>449517</v>
      </c>
      <c r="G6" s="688">
        <f>'Revenues 9-14'!G173</f>
        <v>500000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4813891</v>
      </c>
      <c r="D7" s="688">
        <f>'Revenues 9-14'!D274</f>
        <v>0</v>
      </c>
      <c r="E7" s="688">
        <f>'Revenues 9-14'!E274</f>
        <v>0</v>
      </c>
      <c r="F7" s="688">
        <f>'Revenues 9-14'!F274</f>
        <v>13200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35753838</v>
      </c>
      <c r="D8" s="481">
        <f t="shared" ref="D8:K8" si="0">SUM(D4:D7)</f>
        <v>2745793</v>
      </c>
      <c r="E8" s="481">
        <f t="shared" si="0"/>
        <v>4024890</v>
      </c>
      <c r="F8" s="481">
        <f t="shared" si="0"/>
        <v>950372</v>
      </c>
      <c r="G8" s="481">
        <f t="shared" si="0"/>
        <v>1175674</v>
      </c>
      <c r="H8" s="481">
        <f t="shared" si="0"/>
        <v>17000</v>
      </c>
      <c r="I8" s="481">
        <f t="shared" si="0"/>
        <v>68082</v>
      </c>
      <c r="J8" s="481">
        <f t="shared" si="0"/>
        <v>0</v>
      </c>
      <c r="K8" s="481">
        <f t="shared" si="0"/>
        <v>0</v>
      </c>
      <c r="L8" s="38"/>
    </row>
    <row r="9" spans="1:13" ht="15" thickTop="1" x14ac:dyDescent="0.2">
      <c r="A9" s="1009" t="s">
        <v>342</v>
      </c>
      <c r="B9" s="452">
        <v>3998</v>
      </c>
      <c r="C9" s="414">
        <v>15770673</v>
      </c>
      <c r="D9" s="485"/>
      <c r="E9" s="414"/>
      <c r="F9" s="414"/>
      <c r="G9" s="692"/>
      <c r="H9" s="414"/>
      <c r="I9" s="490" t="s">
        <v>1364</v>
      </c>
      <c r="J9" s="431"/>
      <c r="K9" s="414"/>
      <c r="L9" s="38"/>
    </row>
    <row r="10" spans="1:13" s="47" customFormat="1" ht="13.5" thickBot="1" x14ac:dyDescent="0.25">
      <c r="A10" s="460" t="s">
        <v>1368</v>
      </c>
      <c r="B10" s="453"/>
      <c r="C10" s="481">
        <f>SUM(C8:C9)</f>
        <v>51524511</v>
      </c>
      <c r="D10" s="481">
        <f t="shared" ref="D10:K10" si="1">SUM(D8:D9)</f>
        <v>2745793</v>
      </c>
      <c r="E10" s="481">
        <f t="shared" si="1"/>
        <v>4024890</v>
      </c>
      <c r="F10" s="481">
        <f t="shared" si="1"/>
        <v>950372</v>
      </c>
      <c r="G10" s="481">
        <f t="shared" si="1"/>
        <v>1175674</v>
      </c>
      <c r="H10" s="481">
        <f t="shared" si="1"/>
        <v>17000</v>
      </c>
      <c r="I10" s="481">
        <f t="shared" si="1"/>
        <v>68082</v>
      </c>
      <c r="J10" s="481">
        <f t="shared" si="1"/>
        <v>0</v>
      </c>
      <c r="K10" s="481">
        <f t="shared" si="1"/>
        <v>0</v>
      </c>
      <c r="L10" s="499"/>
    </row>
    <row r="11" spans="1:13" s="47" customFormat="1" ht="18" customHeight="1" thickTop="1" x14ac:dyDescent="0.2">
      <c r="A11" s="1864" t="s">
        <v>1372</v>
      </c>
      <c r="B11" s="1865"/>
      <c r="C11" s="1837"/>
      <c r="D11" s="1838"/>
      <c r="E11" s="1838"/>
      <c r="F11" s="1838"/>
      <c r="G11" s="1838"/>
      <c r="H11" s="1838"/>
      <c r="I11" s="1838"/>
      <c r="J11" s="1838"/>
      <c r="K11" s="1839"/>
      <c r="L11" s="499"/>
    </row>
    <row r="12" spans="1:13" x14ac:dyDescent="0.2">
      <c r="A12" s="726" t="s">
        <v>523</v>
      </c>
      <c r="B12" s="293">
        <v>1000</v>
      </c>
      <c r="C12" s="687">
        <f>'Expenditures 15-22'!K33</f>
        <v>23688113</v>
      </c>
      <c r="D12" s="494" t="s">
        <v>1364</v>
      </c>
      <c r="E12" s="429" t="s">
        <v>1364</v>
      </c>
      <c r="F12" s="429" t="s">
        <v>1364</v>
      </c>
      <c r="G12" s="687">
        <f>'Expenditures 15-22'!K223</f>
        <v>415249</v>
      </c>
      <c r="H12" s="427"/>
      <c r="I12" s="429" t="s">
        <v>1364</v>
      </c>
      <c r="J12" s="429" t="s">
        <v>1364</v>
      </c>
      <c r="K12" s="427" t="s">
        <v>1364</v>
      </c>
      <c r="L12" s="38"/>
    </row>
    <row r="13" spans="1:13" x14ac:dyDescent="0.2">
      <c r="A13" s="726" t="s">
        <v>524</v>
      </c>
      <c r="B13" s="293">
        <v>2000</v>
      </c>
      <c r="C13" s="688">
        <f>'Expenditures 15-22'!K74</f>
        <v>10392589</v>
      </c>
      <c r="D13" s="688">
        <f>'Expenditures 15-22'!K129</f>
        <v>3128130</v>
      </c>
      <c r="E13" s="478" t="s">
        <v>1364</v>
      </c>
      <c r="F13" s="688">
        <f>'Expenditures 15-22'!K178</f>
        <v>1384634</v>
      </c>
      <c r="G13" s="688">
        <f>'Expenditures 15-22'!K273</f>
        <v>659867</v>
      </c>
      <c r="H13" s="688">
        <f>'Expenditures 15-22'!K296</f>
        <v>265847</v>
      </c>
      <c r="I13" s="429" t="s">
        <v>1364</v>
      </c>
      <c r="J13" s="741">
        <f>'Expenditures 15-22'!K323</f>
        <v>0</v>
      </c>
      <c r="K13" s="693">
        <f>'Expenditures 15-22'!K341</f>
        <v>0</v>
      </c>
      <c r="L13" s="38"/>
    </row>
    <row r="14" spans="1:13" x14ac:dyDescent="0.2">
      <c r="A14" s="726" t="s">
        <v>516</v>
      </c>
      <c r="B14" s="293">
        <v>3000</v>
      </c>
      <c r="C14" s="688">
        <f>'Expenditures 15-22'!K75</f>
        <v>286746</v>
      </c>
      <c r="D14" s="688">
        <f>'Expenditures 15-22'!K130</f>
        <v>0</v>
      </c>
      <c r="E14" s="494" t="s">
        <v>1364</v>
      </c>
      <c r="F14" s="688">
        <f>'Expenditures 15-22'!K179</f>
        <v>0</v>
      </c>
      <c r="G14" s="688">
        <f>'Expenditures 15-22'!K274</f>
        <v>858</v>
      </c>
      <c r="H14" s="486"/>
      <c r="I14" s="429" t="s">
        <v>1364</v>
      </c>
      <c r="J14" s="429" t="s">
        <v>1364</v>
      </c>
      <c r="K14" s="486" t="s">
        <v>1364</v>
      </c>
      <c r="L14" s="38"/>
    </row>
    <row r="15" spans="1:13" x14ac:dyDescent="0.2">
      <c r="A15" s="726" t="s">
        <v>113</v>
      </c>
      <c r="B15" s="293">
        <v>4000</v>
      </c>
      <c r="C15" s="688">
        <f>'Expenditures 15-22'!K102</f>
        <v>178085</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4030984</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34545533</v>
      </c>
      <c r="D17" s="481">
        <f t="shared" si="2"/>
        <v>3128130</v>
      </c>
      <c r="E17" s="481">
        <f t="shared" si="2"/>
        <v>4030984</v>
      </c>
      <c r="F17" s="481">
        <f t="shared" si="2"/>
        <v>1384634</v>
      </c>
      <c r="G17" s="481">
        <f t="shared" si="2"/>
        <v>1075974</v>
      </c>
      <c r="H17" s="481">
        <f t="shared" si="2"/>
        <v>265847</v>
      </c>
      <c r="I17" s="429"/>
      <c r="J17" s="481">
        <f>SUM(J12:J16)</f>
        <v>0</v>
      </c>
      <c r="K17" s="481">
        <f>SUM(K12:K16)</f>
        <v>0</v>
      </c>
      <c r="L17" s="38"/>
    </row>
    <row r="18" spans="1:12" ht="15" customHeight="1" thickTop="1" x14ac:dyDescent="0.2">
      <c r="A18" s="1010" t="s">
        <v>1297</v>
      </c>
      <c r="B18" s="258">
        <v>4180</v>
      </c>
      <c r="C18" s="687">
        <f t="shared" ref="C18:H18" si="3">C9</f>
        <v>15770673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50316206</v>
      </c>
      <c r="D19" s="481">
        <f t="shared" si="4"/>
        <v>3128130</v>
      </c>
      <c r="E19" s="481">
        <f t="shared" si="4"/>
        <v>4030984</v>
      </c>
      <c r="F19" s="481">
        <f t="shared" si="4"/>
        <v>1384634</v>
      </c>
      <c r="G19" s="481">
        <f t="shared" si="4"/>
        <v>1075974</v>
      </c>
      <c r="H19" s="481">
        <f t="shared" si="4"/>
        <v>265847</v>
      </c>
      <c r="I19" s="429"/>
      <c r="J19" s="481">
        <f>SUM(J17:J18)</f>
        <v>0</v>
      </c>
      <c r="K19" s="481">
        <f>SUM(K17:K18)</f>
        <v>0</v>
      </c>
      <c r="L19" s="38"/>
    </row>
    <row r="20" spans="1:12" ht="27" thickTop="1" thickBot="1" x14ac:dyDescent="0.25">
      <c r="A20" s="454" t="s">
        <v>1298</v>
      </c>
      <c r="B20" s="455"/>
      <c r="C20" s="1008">
        <f>C8-C17</f>
        <v>1208305</v>
      </c>
      <c r="D20" s="1008">
        <f t="shared" ref="D20:K20" si="5">D8-D17</f>
        <v>-382337</v>
      </c>
      <c r="E20" s="1008">
        <f t="shared" si="5"/>
        <v>-6094</v>
      </c>
      <c r="F20" s="1008">
        <f t="shared" si="5"/>
        <v>-434262</v>
      </c>
      <c r="G20" s="1008">
        <f t="shared" si="5"/>
        <v>99700</v>
      </c>
      <c r="H20" s="1008">
        <f t="shared" si="5"/>
        <v>-248847</v>
      </c>
      <c r="I20" s="1008">
        <f t="shared" si="5"/>
        <v>68082</v>
      </c>
      <c r="J20" s="1008">
        <f t="shared" si="5"/>
        <v>0</v>
      </c>
      <c r="K20" s="1008">
        <f t="shared" si="5"/>
        <v>0</v>
      </c>
      <c r="L20" s="38"/>
    </row>
    <row r="21" spans="1:12" ht="18" customHeight="1" thickTop="1" x14ac:dyDescent="0.2">
      <c r="A21" s="1866" t="s">
        <v>678</v>
      </c>
      <c r="B21" s="1867"/>
      <c r="C21" s="1837"/>
      <c r="D21" s="1838"/>
      <c r="E21" s="1838"/>
      <c r="F21" s="1838"/>
      <c r="G21" s="1838"/>
      <c r="H21" s="1838"/>
      <c r="I21" s="1838"/>
      <c r="J21" s="1838"/>
      <c r="K21" s="1839"/>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v>400000</v>
      </c>
      <c r="E25" s="432"/>
      <c r="F25" s="432">
        <v>500000</v>
      </c>
      <c r="G25" s="432"/>
      <c r="H25" s="432">
        <v>242025</v>
      </c>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v>9070000</v>
      </c>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v>7106</v>
      </c>
      <c r="F35" s="432"/>
      <c r="G35" s="510"/>
      <c r="H35" s="432"/>
      <c r="I35" s="432"/>
      <c r="J35" s="432"/>
      <c r="K35" s="432"/>
      <c r="L35" s="500"/>
    </row>
    <row r="36" spans="1:12" s="696" customFormat="1" ht="14.25" x14ac:dyDescent="0.2">
      <c r="A36" s="1012" t="s">
        <v>1680</v>
      </c>
      <c r="B36" s="699">
        <v>7300</v>
      </c>
      <c r="C36" s="432">
        <v>547968</v>
      </c>
      <c r="D36" s="432"/>
      <c r="E36" s="432"/>
      <c r="F36" s="432">
        <v>800</v>
      </c>
      <c r="G36" s="432"/>
      <c r="H36" s="432"/>
      <c r="I36" s="477"/>
      <c r="J36" s="432"/>
      <c r="K36" s="432"/>
      <c r="L36" s="500"/>
    </row>
    <row r="37" spans="1:12" s="696" customFormat="1" x14ac:dyDescent="0.2">
      <c r="A37" s="1012" t="s">
        <v>508</v>
      </c>
      <c r="B37" s="699">
        <v>7400</v>
      </c>
      <c r="C37" s="477"/>
      <c r="D37" s="477"/>
      <c r="E37" s="741">
        <f>SUM(C54:D57,H54:H57)</f>
        <v>522308</v>
      </c>
      <c r="F37" s="477"/>
      <c r="G37" s="477"/>
      <c r="H37" s="477"/>
      <c r="I37" s="503"/>
      <c r="J37" s="477"/>
      <c r="K37" s="477"/>
      <c r="L37" s="500"/>
    </row>
    <row r="38" spans="1:12" s="696" customFormat="1" x14ac:dyDescent="0.2">
      <c r="A38" s="1012" t="s">
        <v>509</v>
      </c>
      <c r="B38" s="699">
        <v>7500</v>
      </c>
      <c r="C38" s="503"/>
      <c r="D38" s="503"/>
      <c r="E38" s="741">
        <f>SUM(C58:D61,H58:H61)</f>
        <v>21912</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547968</v>
      </c>
      <c r="D44" s="684">
        <f t="shared" ref="D44:K44" si="6">SUM(D24:D43)</f>
        <v>400000</v>
      </c>
      <c r="E44" s="684">
        <f t="shared" si="6"/>
        <v>551326</v>
      </c>
      <c r="F44" s="684">
        <f t="shared" si="6"/>
        <v>500800</v>
      </c>
      <c r="G44" s="684">
        <f t="shared" si="6"/>
        <v>0</v>
      </c>
      <c r="H44" s="684">
        <f t="shared" si="6"/>
        <v>242025</v>
      </c>
      <c r="I44" s="684">
        <f t="shared" si="6"/>
        <v>9070000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1142025</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v>522308</v>
      </c>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v>21912</v>
      </c>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v>2070000</v>
      </c>
      <c r="J75" s="438"/>
      <c r="K75" s="800"/>
      <c r="L75" s="500"/>
    </row>
    <row r="76" spans="1:12" s="696" customFormat="1" ht="14.25" thickTop="1" thickBot="1" x14ac:dyDescent="0.25">
      <c r="A76" s="1016" t="s">
        <v>507</v>
      </c>
      <c r="B76" s="703"/>
      <c r="C76" s="684">
        <f t="shared" ref="C76:K76" si="7">SUM(C47:C75)</f>
        <v>544220</v>
      </c>
      <c r="D76" s="684">
        <f t="shared" si="7"/>
        <v>0</v>
      </c>
      <c r="E76" s="684">
        <f t="shared" si="7"/>
        <v>0</v>
      </c>
      <c r="F76" s="684">
        <f t="shared" si="7"/>
        <v>0</v>
      </c>
      <c r="G76" s="684">
        <f t="shared" si="7"/>
        <v>0</v>
      </c>
      <c r="H76" s="684">
        <f t="shared" si="7"/>
        <v>0</v>
      </c>
      <c r="I76" s="684">
        <f t="shared" si="7"/>
        <v>3212025</v>
      </c>
      <c r="J76" s="684">
        <f t="shared" si="7"/>
        <v>0</v>
      </c>
      <c r="K76" s="684">
        <f t="shared" si="7"/>
        <v>0</v>
      </c>
      <c r="L76" s="500"/>
    </row>
    <row r="77" spans="1:12" ht="14.25" thickTop="1" thickBot="1" x14ac:dyDescent="0.25">
      <c r="A77" s="1017" t="s">
        <v>1376</v>
      </c>
      <c r="B77" s="702"/>
      <c r="C77" s="440">
        <f t="shared" ref="C77:K77" si="8">C44-C76</f>
        <v>3748</v>
      </c>
      <c r="D77" s="440">
        <f t="shared" si="8"/>
        <v>400000</v>
      </c>
      <c r="E77" s="440">
        <f t="shared" si="8"/>
        <v>551326</v>
      </c>
      <c r="F77" s="440">
        <f t="shared" si="8"/>
        <v>500800</v>
      </c>
      <c r="G77" s="440">
        <f t="shared" si="8"/>
        <v>0</v>
      </c>
      <c r="H77" s="440">
        <f t="shared" si="8"/>
        <v>242025</v>
      </c>
      <c r="I77" s="440">
        <f t="shared" si="8"/>
        <v>5857975</v>
      </c>
      <c r="J77" s="440">
        <f t="shared" si="8"/>
        <v>0</v>
      </c>
      <c r="K77" s="440">
        <f t="shared" si="8"/>
        <v>0</v>
      </c>
      <c r="L77" s="38"/>
    </row>
    <row r="78" spans="1:12" ht="29.25" customHeight="1" thickTop="1" thickBot="1" x14ac:dyDescent="0.25">
      <c r="A78" s="2281" t="s">
        <v>680</v>
      </c>
      <c r="B78" s="2282"/>
      <c r="C78" s="439">
        <f t="shared" ref="C78:K78" si="9">C20+C77</f>
        <v>1212053</v>
      </c>
      <c r="D78" s="439">
        <f t="shared" si="9"/>
        <v>17663</v>
      </c>
      <c r="E78" s="439">
        <f t="shared" si="9"/>
        <v>545232</v>
      </c>
      <c r="F78" s="439">
        <f t="shared" si="9"/>
        <v>66538</v>
      </c>
      <c r="G78" s="439">
        <f t="shared" si="9"/>
        <v>99700</v>
      </c>
      <c r="H78" s="439">
        <f t="shared" si="9"/>
        <v>-6822</v>
      </c>
      <c r="I78" s="439">
        <f t="shared" si="9"/>
        <v>5926057</v>
      </c>
      <c r="J78" s="439">
        <f t="shared" si="9"/>
        <v>0</v>
      </c>
      <c r="K78" s="439">
        <f t="shared" si="9"/>
        <v>0</v>
      </c>
      <c r="L78" s="501"/>
    </row>
    <row r="79" spans="1:12" ht="13.5" thickTop="1" x14ac:dyDescent="0.2">
      <c r="A79" s="812" t="s">
        <v>1952</v>
      </c>
      <c r="B79" s="456"/>
      <c r="C79" s="431">
        <v>2542141</v>
      </c>
      <c r="D79" s="695">
        <v>872529</v>
      </c>
      <c r="E79" s="695">
        <v>2191138</v>
      </c>
      <c r="F79" s="695">
        <v>245084</v>
      </c>
      <c r="G79" s="695">
        <v>467274</v>
      </c>
      <c r="H79" s="695">
        <v>99</v>
      </c>
      <c r="I79" s="695">
        <v>3526051</v>
      </c>
      <c r="J79" s="695"/>
      <c r="K79" s="695"/>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3754194</v>
      </c>
      <c r="D81" s="481">
        <f>SUM(D78:D80)</f>
        <v>890192</v>
      </c>
      <c r="E81" s="481">
        <f t="shared" ref="E81:K81" si="10">SUM(E78:E80)</f>
        <v>2736370</v>
      </c>
      <c r="F81" s="481">
        <f t="shared" si="10"/>
        <v>311622</v>
      </c>
      <c r="G81" s="481">
        <f t="shared" si="10"/>
        <v>566974</v>
      </c>
      <c r="H81" s="481">
        <f t="shared" si="10"/>
        <v>-6723</v>
      </c>
      <c r="I81" s="481">
        <f t="shared" si="10"/>
        <v>9452108</v>
      </c>
      <c r="J81" s="481">
        <f t="shared" si="10"/>
        <v>0</v>
      </c>
      <c r="K81" s="481">
        <f t="shared" si="10"/>
        <v>0</v>
      </c>
      <c r="L81" s="38"/>
    </row>
    <row r="82" spans="1:12" ht="0.75" customHeight="1" thickTop="1" thickBot="1" x14ac:dyDescent="0.25">
      <c r="A82" s="624" t="s">
        <v>398</v>
      </c>
      <c r="B82" s="622"/>
      <c r="C82" s="1126">
        <f>(C81-C79)</f>
        <v>1212053</v>
      </c>
      <c r="D82" s="1126">
        <f t="shared" ref="D82:K82" si="11">(D81-D79)</f>
        <v>17663</v>
      </c>
      <c r="E82" s="1126">
        <f t="shared" si="11"/>
        <v>545232</v>
      </c>
      <c r="F82" s="1126">
        <f t="shared" si="11"/>
        <v>66538</v>
      </c>
      <c r="G82" s="1126">
        <f t="shared" si="11"/>
        <v>99700</v>
      </c>
      <c r="H82" s="1126">
        <f t="shared" si="11"/>
        <v>-6822</v>
      </c>
      <c r="I82" s="1126">
        <f t="shared" si="11"/>
        <v>5926057</v>
      </c>
      <c r="J82" s="1126">
        <f t="shared" si="11"/>
        <v>0</v>
      </c>
      <c r="K82" s="1126">
        <f t="shared" si="11"/>
        <v>0</v>
      </c>
    </row>
    <row r="83" spans="1:12" ht="14.25" hidden="1" thickTop="1" thickBot="1" x14ac:dyDescent="0.25">
      <c r="A83" s="721" t="s">
        <v>399</v>
      </c>
      <c r="B83" s="623"/>
      <c r="C83" s="1127">
        <f>C82/C81</f>
        <v>0.32285305447720603</v>
      </c>
      <c r="D83" s="1127">
        <f t="shared" ref="D83:K83" si="12">D82/D81</f>
        <v>1.9841786940345454E-2</v>
      </c>
      <c r="E83" s="1127">
        <f t="shared" si="12"/>
        <v>0.19925375588827535</v>
      </c>
      <c r="F83" s="1127">
        <f t="shared" si="12"/>
        <v>0.21352151003459319</v>
      </c>
      <c r="G83" s="1127">
        <f t="shared" si="12"/>
        <v>0.17584580598052116</v>
      </c>
      <c r="H83" s="1127">
        <f t="shared" si="12"/>
        <v>1.0147255689424364</v>
      </c>
      <c r="I83" s="1127">
        <f t="shared" si="12"/>
        <v>0.62695612449624993</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87" activePane="bottomLeft" state="frozen"/>
      <selection pane="bottomLeft" activeCell="H98" sqref="H9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3" t="s">
        <v>1871</v>
      </c>
      <c r="B1" s="75"/>
      <c r="C1" s="56" t="s">
        <v>492</v>
      </c>
      <c r="D1" s="56" t="s">
        <v>493</v>
      </c>
      <c r="E1" s="56" t="s">
        <v>494</v>
      </c>
      <c r="F1" s="56" t="s">
        <v>495</v>
      </c>
      <c r="G1" s="56" t="s">
        <v>496</v>
      </c>
      <c r="H1" s="56" t="s">
        <v>497</v>
      </c>
      <c r="I1" s="56" t="s">
        <v>498</v>
      </c>
      <c r="J1" s="56" t="s">
        <v>499</v>
      </c>
      <c r="K1" s="56" t="s">
        <v>854</v>
      </c>
    </row>
    <row r="2" spans="1:12" ht="36" x14ac:dyDescent="0.2">
      <c r="A2" s="2284"/>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1" t="s">
        <v>437</v>
      </c>
      <c r="B4" s="1818">
        <v>1100</v>
      </c>
      <c r="C4" s="497"/>
      <c r="D4" s="497"/>
      <c r="E4" s="497"/>
      <c r="F4" s="552"/>
      <c r="G4" s="553"/>
      <c r="H4" s="554"/>
      <c r="I4" s="554"/>
      <c r="J4" s="554"/>
      <c r="K4" s="554"/>
    </row>
    <row r="5" spans="1:12" ht="14.25" x14ac:dyDescent="0.2">
      <c r="A5" s="902" t="s">
        <v>924</v>
      </c>
      <c r="B5" s="476"/>
      <c r="C5" s="414">
        <v>9999784</v>
      </c>
      <c r="D5" s="414">
        <v>1821102</v>
      </c>
      <c r="E5" s="408">
        <v>4024233</v>
      </c>
      <c r="F5" s="798">
        <v>482618</v>
      </c>
      <c r="G5" s="408">
        <v>290873</v>
      </c>
      <c r="H5" s="408">
        <v>0</v>
      </c>
      <c r="I5" s="408">
        <v>0</v>
      </c>
      <c r="J5" s="432">
        <v>0</v>
      </c>
      <c r="K5" s="408">
        <v>0</v>
      </c>
    </row>
    <row r="6" spans="1:12" ht="14.25" x14ac:dyDescent="0.2">
      <c r="A6" s="903" t="s">
        <v>473</v>
      </c>
      <c r="B6" s="39">
        <v>1130</v>
      </c>
      <c r="C6" s="408">
        <v>0</v>
      </c>
      <c r="D6" s="408">
        <v>0</v>
      </c>
      <c r="E6" s="477"/>
      <c r="F6" s="477"/>
      <c r="G6" s="429"/>
      <c r="H6" s="429"/>
      <c r="I6" s="429"/>
      <c r="J6" s="429"/>
      <c r="K6" s="429"/>
    </row>
    <row r="7" spans="1:12" x14ac:dyDescent="0.2">
      <c r="A7" s="903" t="s">
        <v>116</v>
      </c>
      <c r="B7" s="259">
        <v>1140</v>
      </c>
      <c r="C7" s="408">
        <v>102459</v>
      </c>
      <c r="D7" s="408">
        <v>0</v>
      </c>
      <c r="E7" s="429"/>
      <c r="F7" s="432">
        <v>0</v>
      </c>
      <c r="G7" s="432">
        <v>0</v>
      </c>
      <c r="H7" s="432">
        <v>0</v>
      </c>
      <c r="I7" s="429"/>
      <c r="J7" s="429"/>
      <c r="K7" s="429"/>
    </row>
    <row r="8" spans="1:12" x14ac:dyDescent="0.2">
      <c r="A8" s="903" t="s">
        <v>474</v>
      </c>
      <c r="B8" s="39">
        <v>1150</v>
      </c>
      <c r="C8" s="477"/>
      <c r="D8" s="477"/>
      <c r="E8" s="503"/>
      <c r="F8" s="503"/>
      <c r="G8" s="414">
        <v>384801</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475</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10102243</v>
      </c>
      <c r="D12" s="480">
        <f t="shared" si="0"/>
        <v>1821102</v>
      </c>
      <c r="E12" s="480">
        <f t="shared" si="0"/>
        <v>4024233</v>
      </c>
      <c r="F12" s="480">
        <f t="shared" si="0"/>
        <v>482618</v>
      </c>
      <c r="G12" s="480">
        <f t="shared" si="0"/>
        <v>675674</v>
      </c>
      <c r="H12" s="480">
        <f t="shared" si="0"/>
        <v>0</v>
      </c>
      <c r="I12" s="480">
        <f t="shared" si="0"/>
        <v>0</v>
      </c>
      <c r="J12" s="480">
        <f t="shared" si="0"/>
        <v>0</v>
      </c>
      <c r="K12" s="481">
        <f t="shared" si="0"/>
        <v>0</v>
      </c>
    </row>
    <row r="13" spans="1:12" ht="18" customHeight="1" thickTop="1" x14ac:dyDescent="0.2">
      <c r="A13" s="727" t="s">
        <v>518</v>
      </c>
      <c r="B13" s="1809">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476</v>
      </c>
      <c r="B16" s="259">
        <v>1230</v>
      </c>
      <c r="C16" s="479">
        <v>361236</v>
      </c>
      <c r="D16" s="408">
        <v>0</v>
      </c>
      <c r="E16" s="408">
        <v>0</v>
      </c>
      <c r="F16" s="408">
        <v>0</v>
      </c>
      <c r="G16" s="408">
        <v>0</v>
      </c>
      <c r="H16" s="408">
        <v>0</v>
      </c>
      <c r="I16" s="408">
        <v>0</v>
      </c>
      <c r="J16" s="432">
        <v>0</v>
      </c>
      <c r="K16" s="408">
        <v>0</v>
      </c>
    </row>
    <row r="17" spans="1:11" ht="12.75" customHeight="1" x14ac:dyDescent="0.2">
      <c r="A17" s="903" t="s">
        <v>925</v>
      </c>
      <c r="B17" s="39">
        <v>1290</v>
      </c>
      <c r="C17" s="479">
        <v>0</v>
      </c>
      <c r="D17" s="408">
        <v>0</v>
      </c>
      <c r="E17" s="408">
        <v>0</v>
      </c>
      <c r="F17" s="408">
        <v>0</v>
      </c>
      <c r="G17" s="408">
        <v>0</v>
      </c>
      <c r="H17" s="408">
        <v>0</v>
      </c>
      <c r="I17" s="408">
        <v>0</v>
      </c>
      <c r="J17" s="432">
        <v>0</v>
      </c>
      <c r="K17" s="408">
        <v>0</v>
      </c>
    </row>
    <row r="18" spans="1:11" ht="12.75" customHeight="1" thickBot="1" x14ac:dyDescent="0.25">
      <c r="A18" s="460" t="s">
        <v>616</v>
      </c>
      <c r="B18" s="453"/>
      <c r="C18" s="483">
        <f>SUM(C14:C17)</f>
        <v>361236</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519</v>
      </c>
      <c r="B19" s="1809">
        <v>1300</v>
      </c>
      <c r="C19" s="484"/>
      <c r="D19" s="484"/>
      <c r="E19" s="484"/>
      <c r="F19" s="484"/>
      <c r="G19" s="482"/>
      <c r="H19" s="484"/>
      <c r="I19" s="484"/>
      <c r="J19" s="484"/>
      <c r="K19" s="799"/>
    </row>
    <row r="20" spans="1:11" x14ac:dyDescent="0.2">
      <c r="A20" s="903" t="s">
        <v>1239</v>
      </c>
      <c r="B20" s="39">
        <v>1311</v>
      </c>
      <c r="C20" s="408">
        <v>0</v>
      </c>
      <c r="D20" s="429"/>
      <c r="E20" s="429"/>
      <c r="F20" s="429"/>
      <c r="G20" s="429"/>
      <c r="H20" s="429"/>
      <c r="I20" s="429"/>
      <c r="J20" s="429"/>
      <c r="K20" s="429"/>
    </row>
    <row r="21" spans="1:11" ht="12.75" customHeight="1" x14ac:dyDescent="0.2">
      <c r="A21" s="903" t="s">
        <v>974</v>
      </c>
      <c r="B21" s="39">
        <v>1312</v>
      </c>
      <c r="C21" s="479">
        <v>0</v>
      </c>
      <c r="D21" s="429"/>
      <c r="E21" s="429"/>
      <c r="F21" s="429"/>
      <c r="G21" s="429"/>
      <c r="H21" s="429"/>
      <c r="I21" s="429"/>
      <c r="J21" s="429"/>
      <c r="K21" s="429"/>
    </row>
    <row r="22" spans="1:11" ht="12.75" customHeight="1" x14ac:dyDescent="0.2">
      <c r="A22" s="903" t="s">
        <v>1240</v>
      </c>
      <c r="B22" s="39">
        <v>1313</v>
      </c>
      <c r="C22" s="479">
        <v>0</v>
      </c>
      <c r="D22" s="429"/>
      <c r="E22" s="429"/>
      <c r="F22" s="429"/>
      <c r="G22" s="429"/>
      <c r="H22" s="429"/>
      <c r="I22" s="429"/>
      <c r="J22" s="429"/>
      <c r="K22" s="429"/>
    </row>
    <row r="23" spans="1:11" ht="12.75" customHeight="1" x14ac:dyDescent="0.2">
      <c r="A23" s="903" t="s">
        <v>1241</v>
      </c>
      <c r="B23" s="39">
        <v>1314</v>
      </c>
      <c r="C23" s="487">
        <v>0</v>
      </c>
      <c r="D23" s="429"/>
      <c r="E23" s="429"/>
      <c r="F23" s="429"/>
      <c r="G23" s="429"/>
      <c r="H23" s="429"/>
      <c r="I23" s="429"/>
      <c r="J23" s="429"/>
      <c r="K23" s="429"/>
    </row>
    <row r="24" spans="1:11" ht="12.75" customHeight="1" x14ac:dyDescent="0.2">
      <c r="A24" s="903" t="s">
        <v>1189</v>
      </c>
      <c r="B24" s="39">
        <v>1321</v>
      </c>
      <c r="C24" s="479">
        <v>36407</v>
      </c>
      <c r="D24" s="429"/>
      <c r="E24" s="429"/>
      <c r="F24" s="429"/>
      <c r="G24" s="429"/>
      <c r="H24" s="429"/>
      <c r="I24" s="429"/>
      <c r="J24" s="429"/>
      <c r="K24" s="429"/>
    </row>
    <row r="25" spans="1:11" ht="12.75" customHeight="1" x14ac:dyDescent="0.2">
      <c r="A25" s="903" t="s">
        <v>975</v>
      </c>
      <c r="B25" s="39">
        <v>1322</v>
      </c>
      <c r="C25" s="479">
        <v>0</v>
      </c>
      <c r="D25" s="429"/>
      <c r="E25" s="429"/>
      <c r="F25" s="429"/>
      <c r="G25" s="429"/>
      <c r="H25" s="429"/>
      <c r="I25" s="429"/>
      <c r="J25" s="429"/>
      <c r="K25" s="429"/>
    </row>
    <row r="26" spans="1:11" ht="12.75" customHeight="1" x14ac:dyDescent="0.2">
      <c r="A26" s="903" t="s">
        <v>1284</v>
      </c>
      <c r="B26" s="39">
        <v>1323</v>
      </c>
      <c r="C26" s="479">
        <v>0</v>
      </c>
      <c r="D26" s="429"/>
      <c r="E26" s="429"/>
      <c r="F26" s="429"/>
      <c r="G26" s="429"/>
      <c r="H26" s="429"/>
      <c r="I26" s="429"/>
      <c r="J26" s="429"/>
      <c r="K26" s="429"/>
    </row>
    <row r="27" spans="1:11" ht="12.75" customHeight="1" x14ac:dyDescent="0.2">
      <c r="A27" s="903" t="s">
        <v>1185</v>
      </c>
      <c r="B27" s="39">
        <v>1324</v>
      </c>
      <c r="C27" s="487">
        <v>0</v>
      </c>
      <c r="D27" s="429"/>
      <c r="E27" s="429"/>
      <c r="F27" s="429"/>
      <c r="G27" s="429"/>
      <c r="H27" s="429"/>
      <c r="I27" s="429"/>
      <c r="J27" s="429"/>
      <c r="K27" s="429"/>
    </row>
    <row r="28" spans="1:11" ht="12.75" customHeight="1" x14ac:dyDescent="0.2">
      <c r="A28" s="903" t="s">
        <v>1186</v>
      </c>
      <c r="B28" s="39">
        <v>1331</v>
      </c>
      <c r="C28" s="479">
        <v>0</v>
      </c>
      <c r="D28" s="429"/>
      <c r="E28" s="429"/>
      <c r="F28" s="429"/>
      <c r="G28" s="429"/>
      <c r="H28" s="429"/>
      <c r="I28" s="429"/>
      <c r="J28" s="429"/>
      <c r="K28" s="429"/>
    </row>
    <row r="29" spans="1:11" ht="12.75" customHeight="1" x14ac:dyDescent="0.2">
      <c r="A29" s="903" t="s">
        <v>976</v>
      </c>
      <c r="B29" s="39">
        <v>1332</v>
      </c>
      <c r="C29" s="479">
        <v>0</v>
      </c>
      <c r="D29" s="429"/>
      <c r="E29" s="429"/>
      <c r="F29" s="429"/>
      <c r="G29" s="429"/>
      <c r="H29" s="429"/>
      <c r="I29" s="429"/>
      <c r="J29" s="429"/>
      <c r="K29" s="429"/>
    </row>
    <row r="30" spans="1:11" ht="12.75" customHeight="1" x14ac:dyDescent="0.2">
      <c r="A30" s="903" t="s">
        <v>1188</v>
      </c>
      <c r="B30" s="39">
        <v>1333</v>
      </c>
      <c r="C30" s="479">
        <v>0</v>
      </c>
      <c r="D30" s="429"/>
      <c r="E30" s="429"/>
      <c r="F30" s="429"/>
      <c r="G30" s="429"/>
      <c r="H30" s="429"/>
      <c r="I30" s="429"/>
      <c r="J30" s="429"/>
      <c r="K30" s="429"/>
    </row>
    <row r="31" spans="1:11" ht="12.75" customHeight="1" x14ac:dyDescent="0.2">
      <c r="A31" s="903" t="s">
        <v>1187</v>
      </c>
      <c r="B31" s="39">
        <v>1334</v>
      </c>
      <c r="C31" s="487">
        <v>0</v>
      </c>
      <c r="D31" s="429"/>
      <c r="E31" s="429"/>
      <c r="F31" s="429"/>
      <c r="G31" s="429"/>
      <c r="H31" s="429"/>
      <c r="I31" s="429"/>
      <c r="J31" s="429"/>
      <c r="K31" s="429"/>
    </row>
    <row r="32" spans="1:11" ht="12.75" customHeight="1" x14ac:dyDescent="0.2">
      <c r="A32" s="903" t="s">
        <v>572</v>
      </c>
      <c r="B32" s="39">
        <v>1341</v>
      </c>
      <c r="C32" s="479">
        <v>0</v>
      </c>
      <c r="D32" s="429"/>
      <c r="E32" s="429"/>
      <c r="F32" s="429"/>
      <c r="G32" s="429"/>
      <c r="H32" s="429"/>
      <c r="I32" s="429"/>
      <c r="J32" s="429"/>
      <c r="K32" s="429"/>
    </row>
    <row r="33" spans="1:11" ht="12.75" customHeight="1" x14ac:dyDescent="0.2">
      <c r="A33" s="903" t="s">
        <v>977</v>
      </c>
      <c r="B33" s="39">
        <v>1342</v>
      </c>
      <c r="C33" s="479">
        <v>0</v>
      </c>
      <c r="D33" s="429"/>
      <c r="E33" s="429"/>
      <c r="F33" s="429"/>
      <c r="G33" s="429"/>
      <c r="H33" s="429"/>
      <c r="I33" s="429"/>
      <c r="J33" s="429"/>
      <c r="K33" s="429"/>
    </row>
    <row r="34" spans="1:11" ht="12.75" customHeight="1" x14ac:dyDescent="0.2">
      <c r="A34" s="903" t="s">
        <v>573</v>
      </c>
      <c r="B34" s="39">
        <v>1343</v>
      </c>
      <c r="C34" s="479">
        <v>0</v>
      </c>
      <c r="D34" s="429"/>
      <c r="E34" s="429"/>
      <c r="F34" s="429"/>
      <c r="G34" s="429"/>
      <c r="H34" s="429"/>
      <c r="I34" s="429"/>
      <c r="J34" s="429"/>
      <c r="K34" s="429"/>
    </row>
    <row r="35" spans="1:11" ht="12.75" customHeight="1" x14ac:dyDescent="0.2">
      <c r="A35" s="903" t="s">
        <v>571</v>
      </c>
      <c r="B35" s="39">
        <v>1344</v>
      </c>
      <c r="C35" s="487">
        <v>0</v>
      </c>
      <c r="D35" s="429"/>
      <c r="E35" s="429"/>
      <c r="F35" s="429"/>
      <c r="G35" s="429"/>
      <c r="H35" s="429"/>
      <c r="I35" s="429"/>
      <c r="J35" s="429"/>
      <c r="K35" s="429"/>
    </row>
    <row r="36" spans="1:11" ht="12.75" customHeight="1" x14ac:dyDescent="0.2">
      <c r="A36" s="903" t="s">
        <v>973</v>
      </c>
      <c r="B36" s="39">
        <v>1351</v>
      </c>
      <c r="C36" s="479">
        <v>0</v>
      </c>
      <c r="D36" s="429"/>
      <c r="E36" s="429"/>
      <c r="F36" s="429"/>
      <c r="G36" s="429"/>
      <c r="H36" s="429"/>
      <c r="I36" s="429"/>
      <c r="J36" s="429"/>
      <c r="K36" s="429"/>
    </row>
    <row r="37" spans="1:11" ht="12.75" customHeight="1" x14ac:dyDescent="0.2">
      <c r="A37" s="903" t="s">
        <v>978</v>
      </c>
      <c r="B37" s="39">
        <v>1352</v>
      </c>
      <c r="C37" s="479">
        <v>0</v>
      </c>
      <c r="D37" s="429"/>
      <c r="E37" s="429"/>
      <c r="F37" s="429"/>
      <c r="G37" s="429"/>
      <c r="H37" s="429"/>
      <c r="I37" s="429"/>
      <c r="J37" s="429"/>
      <c r="K37" s="429"/>
    </row>
    <row r="38" spans="1:11" ht="12.75" customHeight="1" x14ac:dyDescent="0.2">
      <c r="A38" s="903" t="s">
        <v>676</v>
      </c>
      <c r="B38" s="39">
        <v>1353</v>
      </c>
      <c r="C38" s="479">
        <v>0</v>
      </c>
      <c r="D38" s="429"/>
      <c r="E38" s="429"/>
      <c r="F38" s="429"/>
      <c r="G38" s="429"/>
      <c r="H38" s="429"/>
      <c r="I38" s="429"/>
      <c r="J38" s="429"/>
      <c r="K38" s="429"/>
    </row>
    <row r="39" spans="1:11" ht="12.75" customHeight="1" x14ac:dyDescent="0.2">
      <c r="A39" s="743" t="s">
        <v>677</v>
      </c>
      <c r="B39" s="504">
        <v>1354</v>
      </c>
      <c r="C39" s="487">
        <v>0</v>
      </c>
      <c r="D39" s="429"/>
      <c r="E39" s="429"/>
      <c r="F39" s="429"/>
      <c r="G39" s="429"/>
      <c r="H39" s="429"/>
      <c r="I39" s="429"/>
      <c r="J39" s="429"/>
      <c r="K39" s="429"/>
    </row>
    <row r="40" spans="1:11" ht="12.75" customHeight="1" thickBot="1" x14ac:dyDescent="0.25">
      <c r="A40" s="460" t="s">
        <v>617</v>
      </c>
      <c r="B40" s="453"/>
      <c r="C40" s="481">
        <f>SUM(C20:C39)</f>
        <v>36407</v>
      </c>
      <c r="D40" s="429"/>
      <c r="E40" s="429"/>
      <c r="F40" s="429"/>
      <c r="G40" s="429"/>
      <c r="H40" s="429"/>
      <c r="I40" s="429"/>
      <c r="J40" s="429"/>
      <c r="K40" s="429"/>
    </row>
    <row r="41" spans="1:11" ht="18" customHeight="1" thickTop="1" x14ac:dyDescent="0.2">
      <c r="A41" s="727" t="s">
        <v>310</v>
      </c>
      <c r="B41" s="1809">
        <v>1400</v>
      </c>
      <c r="C41" s="429"/>
      <c r="D41" s="429"/>
      <c r="E41" s="429"/>
      <c r="F41" s="427"/>
      <c r="G41" s="429"/>
      <c r="H41" s="429"/>
      <c r="I41" s="429"/>
      <c r="J41" s="429"/>
      <c r="K41" s="429"/>
    </row>
    <row r="42" spans="1:11" ht="12.75" customHeight="1" x14ac:dyDescent="0.2">
      <c r="A42" s="903" t="s">
        <v>1242</v>
      </c>
      <c r="B42" s="39">
        <v>1411</v>
      </c>
      <c r="C42" s="429"/>
      <c r="D42" s="429"/>
      <c r="E42" s="429"/>
      <c r="F42" s="414">
        <v>0</v>
      </c>
      <c r="G42" s="429"/>
      <c r="H42" s="429"/>
      <c r="I42" s="429"/>
      <c r="J42" s="429"/>
      <c r="K42" s="429"/>
    </row>
    <row r="43" spans="1:11" ht="12.75" customHeight="1" x14ac:dyDescent="0.2">
      <c r="A43" s="903" t="s">
        <v>979</v>
      </c>
      <c r="B43" s="39">
        <v>1412</v>
      </c>
      <c r="C43" s="429"/>
      <c r="D43" s="429"/>
      <c r="E43" s="429"/>
      <c r="F43" s="408">
        <v>0</v>
      </c>
      <c r="G43" s="429"/>
      <c r="H43" s="429"/>
      <c r="I43" s="429"/>
      <c r="J43" s="429"/>
      <c r="K43" s="429"/>
    </row>
    <row r="44" spans="1:11" ht="12.75" customHeight="1" x14ac:dyDescent="0.2">
      <c r="A44" s="903" t="s">
        <v>442</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1369</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980</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1293</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1294</v>
      </c>
      <c r="B56" s="157">
        <v>1442</v>
      </c>
      <c r="C56" s="429"/>
      <c r="D56" s="429"/>
      <c r="E56" s="429"/>
      <c r="F56" s="408">
        <v>0</v>
      </c>
      <c r="G56" s="429"/>
      <c r="H56" s="429"/>
      <c r="I56" s="429"/>
      <c r="J56" s="429"/>
      <c r="K56" s="429"/>
    </row>
    <row r="57" spans="1:11" ht="12.75" customHeight="1" x14ac:dyDescent="0.2">
      <c r="A57" s="905" t="s">
        <v>567</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1023</v>
      </c>
      <c r="B59" s="157">
        <v>1451</v>
      </c>
      <c r="C59" s="429"/>
      <c r="D59" s="429"/>
      <c r="E59" s="429"/>
      <c r="F59" s="408">
        <v>0</v>
      </c>
      <c r="G59" s="429"/>
      <c r="H59" s="429"/>
      <c r="I59" s="429"/>
      <c r="J59" s="429"/>
      <c r="K59" s="429"/>
    </row>
    <row r="60" spans="1:11" ht="12.75" customHeight="1" x14ac:dyDescent="0.2">
      <c r="A60" s="905" t="s">
        <v>1295</v>
      </c>
      <c r="B60" s="157">
        <v>1452</v>
      </c>
      <c r="C60" s="429"/>
      <c r="D60" s="429"/>
      <c r="E60" s="429"/>
      <c r="F60" s="408">
        <v>0</v>
      </c>
      <c r="G60" s="429"/>
      <c r="H60" s="429"/>
      <c r="I60" s="429"/>
      <c r="J60" s="429"/>
      <c r="K60" s="429"/>
    </row>
    <row r="61" spans="1:11" ht="12.75" customHeight="1" x14ac:dyDescent="0.2">
      <c r="A61" s="906" t="s">
        <v>1024</v>
      </c>
      <c r="B61" s="157">
        <v>1453</v>
      </c>
      <c r="C61" s="429"/>
      <c r="D61" s="429"/>
      <c r="E61" s="429"/>
      <c r="F61" s="408">
        <v>0</v>
      </c>
      <c r="G61" s="429"/>
      <c r="H61" s="429"/>
      <c r="I61" s="429"/>
      <c r="J61" s="429"/>
      <c r="K61" s="429"/>
    </row>
    <row r="62" spans="1:11" ht="12.75" customHeight="1" x14ac:dyDescent="0.2">
      <c r="A62" s="907" t="s">
        <v>1025</v>
      </c>
      <c r="B62" s="505">
        <v>1454</v>
      </c>
      <c r="C62" s="429"/>
      <c r="D62" s="429"/>
      <c r="E62" s="429"/>
      <c r="F62" s="432">
        <v>0</v>
      </c>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09">
        <v>1500</v>
      </c>
      <c r="C64" s="429"/>
      <c r="D64" s="429"/>
      <c r="E64" s="429"/>
      <c r="F64" s="429"/>
      <c r="G64" s="429"/>
      <c r="H64" s="429"/>
      <c r="I64" s="429"/>
      <c r="J64" s="429"/>
      <c r="K64" s="429"/>
    </row>
    <row r="65" spans="1:11" ht="12.75" customHeight="1" x14ac:dyDescent="0.2">
      <c r="A65" s="903" t="s">
        <v>626</v>
      </c>
      <c r="B65" s="39">
        <v>1510</v>
      </c>
      <c r="C65" s="408">
        <v>0</v>
      </c>
      <c r="D65" s="408">
        <v>0</v>
      </c>
      <c r="E65" s="408">
        <v>657</v>
      </c>
      <c r="F65" s="432">
        <v>0</v>
      </c>
      <c r="G65" s="408">
        <v>0</v>
      </c>
      <c r="H65" s="408">
        <v>0</v>
      </c>
      <c r="I65" s="408">
        <v>68082</v>
      </c>
      <c r="J65" s="432">
        <v>0</v>
      </c>
      <c r="K65" s="408">
        <v>0</v>
      </c>
    </row>
    <row r="66" spans="1:11" ht="12.75" customHeight="1" x14ac:dyDescent="0.2">
      <c r="A66" s="903" t="s">
        <v>767</v>
      </c>
      <c r="B66" s="39">
        <v>1520</v>
      </c>
      <c r="C66" s="408">
        <v>0</v>
      </c>
      <c r="D66" s="408">
        <v>0</v>
      </c>
      <c r="E66" s="408">
        <v>0</v>
      </c>
      <c r="F66" s="408">
        <v>0</v>
      </c>
      <c r="G66" s="408">
        <v>0</v>
      </c>
      <c r="H66" s="408">
        <v>0</v>
      </c>
      <c r="I66" s="408">
        <v>0</v>
      </c>
      <c r="J66" s="432">
        <v>0</v>
      </c>
      <c r="K66" s="408">
        <v>0</v>
      </c>
    </row>
    <row r="67" spans="1:11" ht="12.75" customHeight="1" thickBot="1" x14ac:dyDescent="0.25">
      <c r="A67" s="460" t="s">
        <v>564</v>
      </c>
      <c r="B67" s="453"/>
      <c r="C67" s="481">
        <f>SUM(C65:C66)</f>
        <v>0</v>
      </c>
      <c r="D67" s="481">
        <f t="shared" ref="D67:K67" si="2">SUM(D65:D66)</f>
        <v>0</v>
      </c>
      <c r="E67" s="481">
        <f t="shared" si="2"/>
        <v>657</v>
      </c>
      <c r="F67" s="481">
        <f t="shared" si="2"/>
        <v>0</v>
      </c>
      <c r="G67" s="481">
        <f t="shared" si="2"/>
        <v>0</v>
      </c>
      <c r="H67" s="481">
        <f t="shared" si="2"/>
        <v>0</v>
      </c>
      <c r="I67" s="481">
        <f t="shared" si="2"/>
        <v>68082</v>
      </c>
      <c r="J67" s="481">
        <f t="shared" si="2"/>
        <v>0</v>
      </c>
      <c r="K67" s="481">
        <f t="shared" si="2"/>
        <v>0</v>
      </c>
    </row>
    <row r="68" spans="1:11" ht="18" customHeight="1" thickTop="1" x14ac:dyDescent="0.2">
      <c r="A68" s="727" t="s">
        <v>522</v>
      </c>
      <c r="B68" s="1810">
        <v>1600</v>
      </c>
      <c r="C68" s="482"/>
      <c r="D68" s="429"/>
      <c r="E68" s="429"/>
      <c r="F68" s="429"/>
      <c r="G68" s="429"/>
      <c r="H68" s="429"/>
      <c r="I68" s="429"/>
      <c r="J68" s="429"/>
      <c r="K68" s="429"/>
    </row>
    <row r="69" spans="1:11" ht="12.75" customHeight="1" x14ac:dyDescent="0.2">
      <c r="A69" s="903" t="s">
        <v>751</v>
      </c>
      <c r="B69" s="39">
        <v>1611</v>
      </c>
      <c r="C69" s="408">
        <v>283</v>
      </c>
      <c r="D69" s="429"/>
      <c r="E69" s="429"/>
      <c r="F69" s="429"/>
      <c r="G69" s="429"/>
      <c r="H69" s="429"/>
      <c r="I69" s="429"/>
      <c r="J69" s="429"/>
      <c r="K69" s="429"/>
    </row>
    <row r="70" spans="1:11" ht="12.75" customHeight="1" x14ac:dyDescent="0.2">
      <c r="A70" s="903" t="s">
        <v>1155</v>
      </c>
      <c r="B70" s="39">
        <v>1612</v>
      </c>
      <c r="C70" s="479">
        <v>0</v>
      </c>
      <c r="D70" s="429"/>
      <c r="E70" s="429"/>
      <c r="F70" s="429"/>
      <c r="G70" s="429"/>
      <c r="H70" s="429"/>
      <c r="I70" s="429"/>
      <c r="J70" s="429"/>
      <c r="K70" s="429"/>
    </row>
    <row r="71" spans="1:11" ht="12.75" customHeight="1" x14ac:dyDescent="0.2">
      <c r="A71" s="903" t="s">
        <v>309</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1156</v>
      </c>
      <c r="B73" s="39">
        <v>1620</v>
      </c>
      <c r="C73" s="479">
        <v>966</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627</v>
      </c>
      <c r="B75" s="453"/>
      <c r="C75" s="481">
        <f>SUM(C69:C74)</f>
        <v>1249</v>
      </c>
      <c r="D75" s="429"/>
      <c r="E75" s="429"/>
      <c r="F75" s="429"/>
      <c r="G75" s="429"/>
      <c r="H75" s="429"/>
      <c r="I75" s="429"/>
      <c r="J75" s="429"/>
      <c r="K75" s="429"/>
    </row>
    <row r="76" spans="1:11" ht="18" customHeight="1" thickTop="1" x14ac:dyDescent="0.2">
      <c r="A76" s="727" t="s">
        <v>1026</v>
      </c>
      <c r="B76" s="1810">
        <v>1700</v>
      </c>
      <c r="C76" s="482"/>
      <c r="D76" s="429"/>
      <c r="E76" s="429"/>
      <c r="F76" s="429"/>
      <c r="G76" s="429"/>
      <c r="H76" s="429"/>
      <c r="I76" s="429"/>
      <c r="J76" s="429"/>
      <c r="K76" s="429"/>
    </row>
    <row r="77" spans="1:11" ht="12.75" customHeight="1" x14ac:dyDescent="0.2">
      <c r="A77" s="903" t="s">
        <v>628</v>
      </c>
      <c r="B77" s="39">
        <v>1711</v>
      </c>
      <c r="C77" s="485">
        <v>0</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629</v>
      </c>
      <c r="B79" s="39">
        <v>1720</v>
      </c>
      <c r="C79" s="479">
        <v>223901</v>
      </c>
      <c r="D79" s="408">
        <v>0</v>
      </c>
      <c r="E79" s="429"/>
      <c r="F79" s="429"/>
      <c r="G79" s="429"/>
      <c r="H79" s="429"/>
      <c r="I79" s="429"/>
      <c r="J79" s="429"/>
      <c r="K79" s="429"/>
    </row>
    <row r="80" spans="1:11" ht="12.75" customHeight="1" x14ac:dyDescent="0.2">
      <c r="A80" s="903" t="s">
        <v>630</v>
      </c>
      <c r="B80" s="39">
        <v>1730</v>
      </c>
      <c r="C80" s="479">
        <v>0</v>
      </c>
      <c r="D80" s="408">
        <v>0</v>
      </c>
      <c r="E80" s="429"/>
      <c r="F80" s="429"/>
      <c r="G80" s="429"/>
      <c r="H80" s="429"/>
      <c r="I80" s="429"/>
      <c r="J80" s="429"/>
      <c r="K80" s="429"/>
    </row>
    <row r="81" spans="1:11" ht="12.75" customHeight="1" x14ac:dyDescent="0.2">
      <c r="A81" s="903" t="s">
        <v>27</v>
      </c>
      <c r="B81" s="39">
        <v>1790</v>
      </c>
      <c r="C81" s="479">
        <v>230075</v>
      </c>
      <c r="D81" s="408">
        <v>0</v>
      </c>
      <c r="E81" s="429"/>
      <c r="F81" s="429"/>
      <c r="G81" s="429"/>
      <c r="H81" s="429"/>
      <c r="I81" s="429"/>
      <c r="J81" s="429"/>
      <c r="K81" s="429"/>
    </row>
    <row r="82" spans="1:11" ht="12.75" customHeight="1" thickBot="1" x14ac:dyDescent="0.25">
      <c r="A82" s="460" t="s">
        <v>275</v>
      </c>
      <c r="B82" s="453"/>
      <c r="C82" s="480">
        <f>SUM(C77:C81)</f>
        <v>453976</v>
      </c>
      <c r="D82" s="481">
        <f>SUM(D77:D81)</f>
        <v>0</v>
      </c>
      <c r="E82" s="429"/>
      <c r="F82" s="429"/>
      <c r="G82" s="429"/>
      <c r="H82" s="429"/>
      <c r="I82" s="429"/>
      <c r="J82" s="429"/>
      <c r="K82" s="429"/>
    </row>
    <row r="83" spans="1:11" ht="18" customHeight="1" thickTop="1" x14ac:dyDescent="0.2">
      <c r="A83" s="727" t="s">
        <v>276</v>
      </c>
      <c r="B83" s="1810">
        <v>1800</v>
      </c>
      <c r="C83" s="482"/>
      <c r="D83" s="429"/>
      <c r="E83" s="429"/>
      <c r="F83" s="429"/>
      <c r="G83" s="429"/>
      <c r="H83" s="429"/>
      <c r="I83" s="429"/>
      <c r="J83" s="429"/>
      <c r="K83" s="429"/>
    </row>
    <row r="84" spans="1:11" ht="12.75" customHeight="1" x14ac:dyDescent="0.2">
      <c r="A84" s="903" t="s">
        <v>631</v>
      </c>
      <c r="B84" s="39">
        <v>1811</v>
      </c>
      <c r="C84" s="408">
        <v>0</v>
      </c>
      <c r="D84" s="429"/>
      <c r="E84" s="429"/>
      <c r="F84" s="429"/>
      <c r="G84" s="429"/>
      <c r="H84" s="429"/>
      <c r="I84" s="429"/>
      <c r="J84" s="429"/>
      <c r="K84" s="429"/>
    </row>
    <row r="85" spans="1:11" ht="12.75" customHeight="1" x14ac:dyDescent="0.2">
      <c r="A85" s="903" t="s">
        <v>632</v>
      </c>
      <c r="B85" s="39">
        <v>1812</v>
      </c>
      <c r="C85" s="479">
        <v>0</v>
      </c>
      <c r="D85" s="429"/>
      <c r="E85" s="429"/>
      <c r="F85" s="429"/>
      <c r="G85" s="429"/>
      <c r="H85" s="429"/>
      <c r="I85" s="429"/>
      <c r="J85" s="429"/>
      <c r="K85" s="429"/>
    </row>
    <row r="86" spans="1:11" ht="12.75" customHeight="1" x14ac:dyDescent="0.2">
      <c r="A86" s="903" t="s">
        <v>1157</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633</v>
      </c>
      <c r="B88" s="39">
        <v>1821</v>
      </c>
      <c r="C88" s="479">
        <v>0</v>
      </c>
      <c r="D88" s="429"/>
      <c r="E88" s="429"/>
      <c r="F88" s="429"/>
      <c r="G88" s="429"/>
      <c r="H88" s="429"/>
      <c r="I88" s="429"/>
      <c r="J88" s="429"/>
      <c r="K88" s="429"/>
    </row>
    <row r="89" spans="1:11" ht="12.75" customHeight="1" x14ac:dyDescent="0.2">
      <c r="A89" s="903" t="s">
        <v>809</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860</v>
      </c>
      <c r="B92" s="39">
        <v>1890</v>
      </c>
      <c r="C92" s="479">
        <v>0</v>
      </c>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810">
        <v>1900</v>
      </c>
      <c r="C94" s="482"/>
      <c r="D94" s="427"/>
      <c r="E94" s="429"/>
      <c r="F94" s="429"/>
      <c r="G94" s="429"/>
      <c r="H94" s="429"/>
      <c r="I94" s="429"/>
      <c r="J94" s="429"/>
      <c r="K94" s="429"/>
    </row>
    <row r="95" spans="1:11" ht="12.75" customHeight="1" x14ac:dyDescent="0.2">
      <c r="A95" s="903" t="s">
        <v>1230</v>
      </c>
      <c r="B95" s="39">
        <v>1910</v>
      </c>
      <c r="C95" s="408">
        <v>0</v>
      </c>
      <c r="D95" s="479">
        <v>24900</v>
      </c>
      <c r="E95" s="427"/>
      <c r="F95" s="427"/>
      <c r="G95" s="427"/>
      <c r="H95" s="427"/>
      <c r="I95" s="427"/>
      <c r="J95" s="427"/>
      <c r="K95" s="427"/>
    </row>
    <row r="96" spans="1:11" ht="12.75" customHeight="1" x14ac:dyDescent="0.2">
      <c r="A96" s="903" t="s">
        <v>449</v>
      </c>
      <c r="B96" s="39">
        <v>1920</v>
      </c>
      <c r="C96" s="479">
        <v>41903</v>
      </c>
      <c r="D96" s="479">
        <v>0</v>
      </c>
      <c r="E96" s="506">
        <v>0</v>
      </c>
      <c r="F96" s="431">
        <v>0</v>
      </c>
      <c r="G96" s="431">
        <v>0</v>
      </c>
      <c r="H96" s="431">
        <v>17000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961</v>
      </c>
      <c r="B99" s="39">
        <v>1950</v>
      </c>
      <c r="C99" s="487">
        <v>57917</v>
      </c>
      <c r="D99" s="408">
        <v>393094</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400</v>
      </c>
      <c r="B103" s="39">
        <v>1983</v>
      </c>
      <c r="C103" s="429"/>
      <c r="D103" s="429"/>
      <c r="E103" s="1211">
        <v>0</v>
      </c>
      <c r="F103" s="429"/>
      <c r="G103" s="429"/>
      <c r="H103" s="487">
        <v>0</v>
      </c>
      <c r="I103" s="429"/>
      <c r="J103" s="690"/>
      <c r="K103" s="690"/>
    </row>
    <row r="104" spans="1:12" ht="12.75" customHeight="1" x14ac:dyDescent="0.2">
      <c r="A104" s="903" t="s">
        <v>972</v>
      </c>
      <c r="B104" s="39">
        <v>1991</v>
      </c>
      <c r="C104" s="487">
        <v>0</v>
      </c>
      <c r="D104" s="408">
        <v>0</v>
      </c>
      <c r="E104" s="414">
        <v>0</v>
      </c>
      <c r="F104" s="432">
        <v>0</v>
      </c>
      <c r="G104" s="432">
        <v>0</v>
      </c>
      <c r="H104" s="408">
        <v>0</v>
      </c>
      <c r="I104" s="429"/>
      <c r="J104" s="429"/>
      <c r="K104" s="429"/>
    </row>
    <row r="105" spans="1:12" ht="12.75" customHeight="1" x14ac:dyDescent="0.2">
      <c r="A105" s="903" t="s">
        <v>962</v>
      </c>
      <c r="B105" s="39">
        <v>1992</v>
      </c>
      <c r="C105" s="408">
        <v>0</v>
      </c>
      <c r="D105" s="488"/>
      <c r="E105" s="429"/>
      <c r="F105" s="429"/>
      <c r="G105" s="429"/>
      <c r="H105" s="690"/>
      <c r="I105" s="429"/>
      <c r="J105" s="429"/>
      <c r="K105" s="429"/>
    </row>
    <row r="106" spans="1:12" ht="12.75" customHeight="1" x14ac:dyDescent="0.2">
      <c r="A106" s="903" t="s">
        <v>1745</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32143</v>
      </c>
      <c r="D107" s="408">
        <v>2953</v>
      </c>
      <c r="E107" s="408">
        <v>0</v>
      </c>
      <c r="F107" s="408">
        <v>5037</v>
      </c>
      <c r="G107" s="408">
        <v>0</v>
      </c>
      <c r="H107" s="408">
        <v>0</v>
      </c>
      <c r="I107" s="408">
        <v>0</v>
      </c>
      <c r="J107" s="432">
        <v>0</v>
      </c>
      <c r="K107" s="408">
        <v>0</v>
      </c>
    </row>
    <row r="108" spans="1:12" ht="12.75" customHeight="1" thickBot="1" x14ac:dyDescent="0.25">
      <c r="A108" s="460" t="s">
        <v>565</v>
      </c>
      <c r="B108" s="730"/>
      <c r="C108" s="480">
        <f>SUM(C95:C107)</f>
        <v>131963</v>
      </c>
      <c r="D108" s="480">
        <f t="shared" ref="D108:K108" si="3">SUM(D95:D107)</f>
        <v>420947</v>
      </c>
      <c r="E108" s="480">
        <f t="shared" si="3"/>
        <v>0</v>
      </c>
      <c r="F108" s="480">
        <f t="shared" si="3"/>
        <v>5037</v>
      </c>
      <c r="G108" s="480">
        <f t="shared" si="3"/>
        <v>0</v>
      </c>
      <c r="H108" s="480">
        <f t="shared" si="3"/>
        <v>17000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11087074</v>
      </c>
      <c r="D109" s="489">
        <f t="shared" si="4"/>
        <v>2242049</v>
      </c>
      <c r="E109" s="489">
        <f t="shared" si="4"/>
        <v>4024890</v>
      </c>
      <c r="F109" s="489">
        <f t="shared" si="4"/>
        <v>487655</v>
      </c>
      <c r="G109" s="489">
        <f t="shared" si="4"/>
        <v>675674</v>
      </c>
      <c r="H109" s="489">
        <f t="shared" si="4"/>
        <v>17000</v>
      </c>
      <c r="I109" s="489">
        <f t="shared" si="4"/>
        <v>68082</v>
      </c>
      <c r="J109" s="489">
        <f t="shared" si="4"/>
        <v>0</v>
      </c>
      <c r="K109" s="439">
        <f t="shared" si="4"/>
        <v>0</v>
      </c>
    </row>
    <row r="110" spans="1:12" ht="30" customHeight="1" thickTop="1" x14ac:dyDescent="0.2">
      <c r="A110" s="1846" t="s">
        <v>401</v>
      </c>
      <c r="B110" s="1847"/>
      <c r="C110" s="1838"/>
      <c r="D110" s="1838"/>
      <c r="E110" s="1838"/>
      <c r="F110" s="1838"/>
      <c r="G110" s="1838"/>
      <c r="H110" s="1838"/>
      <c r="I110" s="1838"/>
      <c r="J110" s="1838"/>
      <c r="K110" s="1839"/>
    </row>
    <row r="111" spans="1:12" ht="12.75" customHeight="1" x14ac:dyDescent="0.2">
      <c r="A111" s="902" t="s">
        <v>963</v>
      </c>
      <c r="B111" s="41">
        <v>2100</v>
      </c>
      <c r="C111" s="485">
        <v>0</v>
      </c>
      <c r="D111" s="414">
        <v>0</v>
      </c>
      <c r="E111" s="488"/>
      <c r="F111" s="414">
        <v>0</v>
      </c>
      <c r="G111" s="414">
        <v>0</v>
      </c>
      <c r="H111" s="488"/>
      <c r="I111" s="429"/>
      <c r="J111" s="429"/>
      <c r="K111" s="429"/>
    </row>
    <row r="112" spans="1:12" ht="12.75" customHeight="1" x14ac:dyDescent="0.2">
      <c r="A112" s="903" t="s">
        <v>964</v>
      </c>
      <c r="B112" s="39">
        <v>2200</v>
      </c>
      <c r="C112" s="479">
        <v>196067</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923</v>
      </c>
      <c r="B114" s="814" t="s">
        <v>648</v>
      </c>
      <c r="C114" s="908">
        <f>SUM(C111:C113)</f>
        <v>196067</v>
      </c>
      <c r="D114" s="908">
        <f>SUM(D111:D113)</f>
        <v>0</v>
      </c>
      <c r="E114" s="488" t="s">
        <v>1364</v>
      </c>
      <c r="F114" s="908">
        <f>SUM(F111:F113)</f>
        <v>0</v>
      </c>
      <c r="G114" s="908">
        <f>SUM(G111:G113)</f>
        <v>0</v>
      </c>
      <c r="H114" s="488"/>
      <c r="I114" s="429"/>
      <c r="J114" s="429"/>
      <c r="K114" s="429"/>
    </row>
    <row r="115" spans="1:11" ht="30" customHeight="1" thickTop="1" x14ac:dyDescent="0.2">
      <c r="A115" s="1835" t="s">
        <v>920</v>
      </c>
      <c r="B115" s="1836"/>
      <c r="C115" s="1837"/>
      <c r="D115" s="1838"/>
      <c r="E115" s="1838"/>
      <c r="F115" s="1838"/>
      <c r="G115" s="1838"/>
      <c r="H115" s="1838"/>
      <c r="I115" s="1838"/>
      <c r="J115" s="1838"/>
      <c r="K115" s="1839"/>
    </row>
    <row r="116" spans="1:11" ht="18" customHeight="1" x14ac:dyDescent="0.2">
      <c r="A116" s="728" t="s">
        <v>1862</v>
      </c>
      <c r="B116" s="1812"/>
      <c r="C116" s="491"/>
      <c r="D116" s="427"/>
      <c r="E116" s="488"/>
      <c r="F116" s="427"/>
      <c r="G116" s="427"/>
      <c r="H116" s="488"/>
      <c r="I116" s="429"/>
      <c r="J116" s="427"/>
      <c r="K116" s="427"/>
    </row>
    <row r="117" spans="1:11" ht="12.75" customHeight="1" x14ac:dyDescent="0.2">
      <c r="A117" s="473" t="s">
        <v>1698</v>
      </c>
      <c r="B117" s="261">
        <v>3001</v>
      </c>
      <c r="C117" s="485">
        <v>17116817</v>
      </c>
      <c r="D117" s="414">
        <v>500000</v>
      </c>
      <c r="E117" s="408">
        <v>0</v>
      </c>
      <c r="F117" s="414">
        <v>0</v>
      </c>
      <c r="G117" s="414">
        <v>500000</v>
      </c>
      <c r="H117" s="408">
        <v>0</v>
      </c>
      <c r="I117" s="429"/>
      <c r="J117" s="432">
        <v>0</v>
      </c>
      <c r="K117" s="408">
        <v>0</v>
      </c>
    </row>
    <row r="118" spans="1:11" ht="12.75" customHeight="1" x14ac:dyDescent="0.2">
      <c r="A118" s="473" t="s">
        <v>1699</v>
      </c>
      <c r="B118" s="261">
        <v>3002</v>
      </c>
      <c r="C118" s="479">
        <v>0</v>
      </c>
      <c r="D118" s="408">
        <v>0</v>
      </c>
      <c r="E118" s="408">
        <v>0</v>
      </c>
      <c r="F118" s="408">
        <v>0</v>
      </c>
      <c r="G118" s="408">
        <v>0</v>
      </c>
      <c r="H118" s="408">
        <v>0</v>
      </c>
      <c r="I118" s="429"/>
      <c r="J118" s="432">
        <v>0</v>
      </c>
      <c r="K118" s="408">
        <v>0</v>
      </c>
    </row>
    <row r="119" spans="1:11" ht="12.75" customHeight="1" x14ac:dyDescent="0.2">
      <c r="A119" s="473" t="s">
        <v>1700</v>
      </c>
      <c r="B119" s="261">
        <v>3005</v>
      </c>
      <c r="C119" s="479">
        <v>0</v>
      </c>
      <c r="D119" s="408">
        <v>0</v>
      </c>
      <c r="E119" s="408">
        <v>0</v>
      </c>
      <c r="F119" s="408">
        <v>0</v>
      </c>
      <c r="G119" s="408">
        <v>0</v>
      </c>
      <c r="H119" s="408">
        <v>0</v>
      </c>
      <c r="I119" s="429"/>
      <c r="J119" s="432">
        <v>0</v>
      </c>
      <c r="K119" s="408">
        <v>0</v>
      </c>
    </row>
    <row r="120" spans="1:11" ht="22.5" x14ac:dyDescent="0.2">
      <c r="A120" s="729" t="s">
        <v>1701</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566</v>
      </c>
      <c r="B121" s="816"/>
      <c r="C121" s="480">
        <f t="shared" ref="C121:H121" si="5">SUM(C117:C120)</f>
        <v>17116817</v>
      </c>
      <c r="D121" s="480">
        <f t="shared" si="5"/>
        <v>500000</v>
      </c>
      <c r="E121" s="480">
        <f t="shared" si="5"/>
        <v>0</v>
      </c>
      <c r="F121" s="480">
        <f t="shared" si="5"/>
        <v>0</v>
      </c>
      <c r="G121" s="480">
        <f t="shared" si="5"/>
        <v>500000</v>
      </c>
      <c r="H121" s="480">
        <f t="shared" si="5"/>
        <v>0</v>
      </c>
      <c r="I121" s="429"/>
      <c r="J121" s="480">
        <f>SUM(J117:J120)</f>
        <v>0</v>
      </c>
      <c r="K121" s="481">
        <f>SUM(K117:K120)</f>
        <v>0</v>
      </c>
    </row>
    <row r="122" spans="1:11" ht="18" customHeight="1" thickTop="1" x14ac:dyDescent="0.2">
      <c r="A122" s="727" t="s">
        <v>1861</v>
      </c>
      <c r="B122" s="1811"/>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643480</v>
      </c>
      <c r="D124" s="488"/>
      <c r="E124" s="429"/>
      <c r="F124" s="798">
        <v>0</v>
      </c>
      <c r="G124" s="429"/>
      <c r="H124" s="429"/>
      <c r="I124" s="429"/>
      <c r="J124" s="429"/>
      <c r="K124" s="429"/>
    </row>
    <row r="125" spans="1:11" ht="12.75" customHeight="1" x14ac:dyDescent="0.2">
      <c r="A125" s="903" t="s">
        <v>1772</v>
      </c>
      <c r="B125" s="261">
        <v>3105</v>
      </c>
      <c r="C125" s="408">
        <v>570589</v>
      </c>
      <c r="D125" s="488"/>
      <c r="E125" s="429"/>
      <c r="F125" s="408">
        <v>0</v>
      </c>
      <c r="G125" s="429"/>
      <c r="H125" s="429"/>
      <c r="I125" s="429"/>
      <c r="J125" s="429"/>
      <c r="K125" s="429"/>
    </row>
    <row r="126" spans="1:11" ht="12.75" customHeight="1" x14ac:dyDescent="0.2">
      <c r="A126" s="903" t="s">
        <v>1012</v>
      </c>
      <c r="B126" s="261">
        <v>3110</v>
      </c>
      <c r="C126" s="479">
        <v>866334</v>
      </c>
      <c r="D126" s="408">
        <v>0</v>
      </c>
      <c r="E126" s="429"/>
      <c r="F126" s="408">
        <v>0</v>
      </c>
      <c r="G126" s="429"/>
      <c r="H126" s="429"/>
      <c r="I126" s="429"/>
      <c r="J126" s="429"/>
      <c r="K126" s="429"/>
    </row>
    <row r="127" spans="1:11" ht="12.75" customHeight="1" x14ac:dyDescent="0.2">
      <c r="A127" s="903" t="s">
        <v>111</v>
      </c>
      <c r="B127" s="261">
        <v>3120</v>
      </c>
      <c r="C127" s="408">
        <v>0</v>
      </c>
      <c r="D127" s="488"/>
      <c r="E127" s="429"/>
      <c r="F127" s="408">
        <v>0</v>
      </c>
      <c r="G127" s="429"/>
      <c r="H127" s="429"/>
      <c r="I127" s="429"/>
      <c r="J127" s="429"/>
      <c r="K127" s="429"/>
    </row>
    <row r="128" spans="1:11" ht="12.75" customHeight="1" x14ac:dyDescent="0.2">
      <c r="A128" s="903" t="s">
        <v>1773</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1197</v>
      </c>
      <c r="B131" s="458"/>
      <c r="C131" s="480">
        <f>SUM(C124:C130)</f>
        <v>2080403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v>0</v>
      </c>
      <c r="D133" s="408">
        <v>0</v>
      </c>
      <c r="E133" s="488"/>
      <c r="F133" s="429"/>
      <c r="G133" s="408">
        <v>0</v>
      </c>
      <c r="H133" s="429"/>
      <c r="I133" s="429"/>
      <c r="J133" s="429"/>
      <c r="K133" s="429"/>
    </row>
    <row r="134" spans="1:11" ht="12.75" customHeight="1" x14ac:dyDescent="0.2">
      <c r="A134" s="903" t="s">
        <v>754</v>
      </c>
      <c r="B134" s="261">
        <v>3220</v>
      </c>
      <c r="C134" s="479">
        <v>0</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684</v>
      </c>
      <c r="B136" s="261">
        <v>3235</v>
      </c>
      <c r="C136" s="487">
        <v>0</v>
      </c>
      <c r="D136" s="432">
        <v>0</v>
      </c>
      <c r="E136" s="488"/>
      <c r="F136" s="429"/>
      <c r="G136" s="432">
        <v>0</v>
      </c>
      <c r="H136" s="429"/>
      <c r="I136" s="429"/>
      <c r="J136" s="429"/>
      <c r="K136" s="429"/>
    </row>
    <row r="137" spans="1:11" ht="12.75" customHeight="1" x14ac:dyDescent="0.2">
      <c r="A137" s="903" t="s">
        <v>685</v>
      </c>
      <c r="B137" s="261">
        <v>3240</v>
      </c>
      <c r="C137" s="487">
        <v>0</v>
      </c>
      <c r="D137" s="432">
        <v>0</v>
      </c>
      <c r="E137" s="488"/>
      <c r="F137" s="429"/>
      <c r="G137" s="432">
        <v>0</v>
      </c>
      <c r="H137" s="429"/>
      <c r="I137" s="429"/>
      <c r="J137" s="429"/>
      <c r="K137" s="429"/>
    </row>
    <row r="138" spans="1:11" ht="12.75" customHeight="1" x14ac:dyDescent="0.2">
      <c r="A138" s="903" t="s">
        <v>686</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v>123748</v>
      </c>
      <c r="D142" s="429"/>
      <c r="E142" s="488"/>
      <c r="F142" s="429"/>
      <c r="G142" s="408">
        <v>0</v>
      </c>
      <c r="H142" s="429"/>
      <c r="I142" s="429"/>
      <c r="J142" s="429"/>
      <c r="K142" s="429"/>
    </row>
    <row r="143" spans="1:11" ht="12.75" customHeight="1" x14ac:dyDescent="0.2">
      <c r="A143" s="903" t="s">
        <v>402</v>
      </c>
      <c r="B143" s="261">
        <v>3310</v>
      </c>
      <c r="C143" s="479">
        <v>0</v>
      </c>
      <c r="D143" s="429"/>
      <c r="E143" s="488"/>
      <c r="F143" s="429"/>
      <c r="G143" s="408">
        <v>0</v>
      </c>
      <c r="H143" s="429"/>
      <c r="I143" s="429"/>
      <c r="J143" s="429"/>
      <c r="K143" s="429"/>
    </row>
    <row r="144" spans="1:11" s="10" customFormat="1" ht="13.5" thickBot="1" x14ac:dyDescent="0.25">
      <c r="A144" s="460" t="s">
        <v>454</v>
      </c>
      <c r="B144" s="458"/>
      <c r="C144" s="481">
        <f>SUM(C142:C143)</f>
        <v>123748</v>
      </c>
      <c r="D144" s="429"/>
      <c r="E144" s="490"/>
      <c r="F144" s="429"/>
      <c r="G144" s="1984">
        <f>SUM(G142:G143)</f>
        <v>0</v>
      </c>
      <c r="H144" s="429"/>
      <c r="I144" s="429"/>
      <c r="J144" s="429"/>
      <c r="K144" s="429"/>
    </row>
    <row r="145" spans="1:11" s="10" customFormat="1" ht="12.75" customHeight="1" thickTop="1" x14ac:dyDescent="0.2">
      <c r="A145" s="1987" t="s">
        <v>1222</v>
      </c>
      <c r="B145" s="1988">
        <v>3360</v>
      </c>
      <c r="C145" s="1804">
        <v>13300</v>
      </c>
      <c r="D145" s="1798"/>
      <c r="E145" s="490"/>
      <c r="F145" s="429"/>
      <c r="G145" s="1989"/>
      <c r="H145" s="429"/>
      <c r="I145" s="429"/>
      <c r="J145" s="429"/>
      <c r="K145" s="429"/>
    </row>
    <row r="146" spans="1:11" ht="12.75" customHeight="1" thickBot="1" x14ac:dyDescent="0.25">
      <c r="A146" s="1985" t="s">
        <v>1073</v>
      </c>
      <c r="B146" s="1986">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0</v>
      </c>
      <c r="D147" s="419">
        <v>0</v>
      </c>
      <c r="E147" s="490"/>
      <c r="F147" s="429"/>
      <c r="G147" s="429"/>
      <c r="H147" s="429"/>
      <c r="I147" s="429"/>
      <c r="J147" s="429"/>
      <c r="K147" s="429"/>
    </row>
    <row r="148" spans="1:11" ht="12.75" customHeight="1" thickTop="1" thickBot="1" x14ac:dyDescent="0.25">
      <c r="A148" s="912" t="s">
        <v>865</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1">
        <v>3500</v>
      </c>
      <c r="C151" s="479">
        <v>0</v>
      </c>
      <c r="D151" s="408">
        <v>0</v>
      </c>
      <c r="E151" s="488"/>
      <c r="F151" s="408">
        <v>49922</v>
      </c>
      <c r="G151" s="432">
        <v>0</v>
      </c>
      <c r="H151" s="429"/>
      <c r="I151" s="429"/>
      <c r="J151" s="429"/>
      <c r="K151" s="429"/>
    </row>
    <row r="152" spans="1:11" ht="12.75" customHeight="1" x14ac:dyDescent="0.2">
      <c r="A152" s="903" t="s">
        <v>1223</v>
      </c>
      <c r="B152" s="261">
        <v>3510</v>
      </c>
      <c r="C152" s="479">
        <v>0</v>
      </c>
      <c r="D152" s="408">
        <v>0</v>
      </c>
      <c r="E152" s="488"/>
      <c r="F152" s="408">
        <v>399595</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449517</v>
      </c>
      <c r="G154" s="480">
        <f>SUM(G151:G153)</f>
        <v>0</v>
      </c>
      <c r="H154" s="429"/>
      <c r="I154" s="429"/>
      <c r="J154" s="429"/>
      <c r="K154" s="429"/>
    </row>
    <row r="155" spans="1:11" ht="12.75" customHeight="1" thickTop="1" thickBot="1" x14ac:dyDescent="0.25">
      <c r="A155" s="912" t="s">
        <v>438</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1158</v>
      </c>
      <c r="B157" s="913">
        <v>3695</v>
      </c>
      <c r="C157" s="420">
        <v>0</v>
      </c>
      <c r="D157" s="429"/>
      <c r="E157" s="488"/>
      <c r="F157" s="420">
        <v>0</v>
      </c>
      <c r="G157" s="420">
        <v>0</v>
      </c>
      <c r="H157" s="429"/>
      <c r="I157" s="429"/>
      <c r="J157" s="429"/>
      <c r="K157" s="429"/>
    </row>
    <row r="158" spans="1:11" ht="12.75" customHeight="1" thickTop="1" thickBot="1" x14ac:dyDescent="0.25">
      <c r="A158" s="912" t="s">
        <v>1217</v>
      </c>
      <c r="B158" s="913">
        <v>3705</v>
      </c>
      <c r="C158" s="420">
        <v>322538</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455</v>
      </c>
      <c r="B161" s="913">
        <v>3725</v>
      </c>
      <c r="C161" s="425">
        <v>0</v>
      </c>
      <c r="D161" s="429"/>
      <c r="E161" s="488"/>
      <c r="F161" s="425">
        <v>0</v>
      </c>
      <c r="G161" s="425">
        <v>0</v>
      </c>
      <c r="H161" s="429"/>
      <c r="I161" s="429"/>
      <c r="J161" s="429"/>
      <c r="K161" s="429"/>
    </row>
    <row r="162" spans="1:11" ht="12.75" customHeight="1" thickTop="1" thickBot="1" x14ac:dyDescent="0.25">
      <c r="A162" s="912" t="s">
        <v>456</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1140</v>
      </c>
      <c r="B164" s="913">
        <v>3767</v>
      </c>
      <c r="C164" s="420">
        <v>0</v>
      </c>
      <c r="D164" s="425">
        <v>0</v>
      </c>
      <c r="E164" s="488"/>
      <c r="F164" s="425">
        <v>0</v>
      </c>
      <c r="G164" s="425">
        <v>0</v>
      </c>
      <c r="H164" s="429"/>
      <c r="I164" s="429"/>
      <c r="J164" s="429"/>
      <c r="K164" s="429"/>
    </row>
    <row r="165" spans="1:11" ht="12.75" customHeight="1" thickTop="1" thickBot="1" x14ac:dyDescent="0.25">
      <c r="A165" s="912" t="s">
        <v>1141</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1775</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1003</v>
      </c>
      <c r="B167" s="913">
        <v>3815</v>
      </c>
      <c r="C167" s="420">
        <v>0</v>
      </c>
      <c r="D167" s="429"/>
      <c r="E167" s="488"/>
      <c r="F167" s="420">
        <v>0</v>
      </c>
      <c r="G167" s="429"/>
      <c r="H167" s="429"/>
      <c r="I167" s="429"/>
      <c r="J167" s="429"/>
      <c r="K167" s="429"/>
    </row>
    <row r="168" spans="1:11" ht="12.75" customHeight="1" thickTop="1" thickBot="1" x14ac:dyDescent="0.25">
      <c r="A168" s="912" t="s">
        <v>457</v>
      </c>
      <c r="B168" s="913">
        <v>3825</v>
      </c>
      <c r="C168" s="420">
        <v>0</v>
      </c>
      <c r="D168" s="429"/>
      <c r="E168" s="488"/>
      <c r="F168" s="420">
        <v>0</v>
      </c>
      <c r="G168" s="429"/>
      <c r="H168" s="429"/>
      <c r="I168" s="429"/>
      <c r="J168" s="429"/>
      <c r="K168" s="429"/>
    </row>
    <row r="169" spans="1:11" ht="12.75" customHeight="1" thickTop="1" thickBot="1" x14ac:dyDescent="0.25">
      <c r="A169" s="912" t="s">
        <v>403</v>
      </c>
      <c r="B169" s="913">
        <v>3920</v>
      </c>
      <c r="C169" s="430"/>
      <c r="D169" s="422">
        <v>0</v>
      </c>
      <c r="E169" s="429"/>
      <c r="F169" s="430"/>
      <c r="G169" s="429"/>
      <c r="H169" s="438">
        <v>0</v>
      </c>
      <c r="I169" s="429"/>
      <c r="J169" s="429"/>
      <c r="K169" s="429"/>
    </row>
    <row r="170" spans="1:11" ht="12.75" customHeight="1" thickTop="1" thickBot="1" x14ac:dyDescent="0.25">
      <c r="A170" s="912" t="s">
        <v>404</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3744</v>
      </c>
      <c r="E171" s="916">
        <v>0</v>
      </c>
      <c r="F171" s="916">
        <v>0</v>
      </c>
      <c r="G171" s="917">
        <v>0</v>
      </c>
      <c r="H171" s="801">
        <v>0</v>
      </c>
      <c r="I171" s="917">
        <v>0</v>
      </c>
      <c r="J171" s="917">
        <v>0</v>
      </c>
      <c r="K171" s="801">
        <v>0</v>
      </c>
    </row>
    <row r="172" spans="1:11" ht="12.75" customHeight="1" thickTop="1" thickBot="1" x14ac:dyDescent="0.25">
      <c r="A172" s="2285" t="s">
        <v>458</v>
      </c>
      <c r="B172" s="2286"/>
      <c r="C172" s="914">
        <f t="shared" ref="C172:K172" si="6">SUM(C131,C140,C144,C145:C149,C154,C155:C170,C171)</f>
        <v>2539989</v>
      </c>
      <c r="D172" s="914">
        <f t="shared" si="6"/>
        <v>3744</v>
      </c>
      <c r="E172" s="914">
        <f t="shared" si="6"/>
        <v>0</v>
      </c>
      <c r="F172" s="914">
        <f t="shared" si="6"/>
        <v>449517</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19656806</v>
      </c>
      <c r="D173" s="489">
        <f>SUM(D121,D172)</f>
        <v>503744</v>
      </c>
      <c r="E173" s="489">
        <f>SUM(E121,E172)</f>
        <v>0</v>
      </c>
      <c r="F173" s="489">
        <f t="shared" ref="F173:K173" si="7">SUM(F121,F172)</f>
        <v>449517</v>
      </c>
      <c r="G173" s="489">
        <f t="shared" si="7"/>
        <v>500000</v>
      </c>
      <c r="H173" s="489">
        <f t="shared" si="7"/>
        <v>0</v>
      </c>
      <c r="I173" s="489">
        <f t="shared" si="7"/>
        <v>0</v>
      </c>
      <c r="J173" s="489">
        <f t="shared" si="7"/>
        <v>0</v>
      </c>
      <c r="K173" s="439">
        <f t="shared" si="7"/>
        <v>0</v>
      </c>
    </row>
    <row r="174" spans="1:11" ht="30" customHeight="1" thickTop="1" x14ac:dyDescent="0.2">
      <c r="A174" s="1848" t="s">
        <v>921</v>
      </c>
      <c r="B174" s="1849"/>
      <c r="C174" s="1837"/>
      <c r="D174" s="1838"/>
      <c r="E174" s="1838"/>
      <c r="F174" s="1838"/>
      <c r="G174" s="1838"/>
      <c r="H174" s="1838"/>
      <c r="I174" s="1838"/>
      <c r="J174" s="1838"/>
      <c r="K174" s="1839"/>
    </row>
    <row r="175" spans="1:11" ht="22.5" customHeight="1" x14ac:dyDescent="0.2">
      <c r="A175" s="2287" t="s">
        <v>1863</v>
      </c>
      <c r="B175" s="2288"/>
      <c r="C175" s="494"/>
      <c r="D175" s="494"/>
      <c r="E175" s="490"/>
      <c r="F175" s="429"/>
      <c r="G175" s="429"/>
      <c r="H175" s="429"/>
      <c r="I175" s="429"/>
      <c r="J175" s="429"/>
      <c r="K175" s="429"/>
    </row>
    <row r="176" spans="1:11" ht="12.6" customHeight="1" x14ac:dyDescent="0.2">
      <c r="A176" s="902" t="s">
        <v>1210</v>
      </c>
      <c r="B176" s="41">
        <v>4001</v>
      </c>
      <c r="C176" s="485">
        <v>0</v>
      </c>
      <c r="D176" s="414">
        <v>0</v>
      </c>
      <c r="E176" s="432">
        <v>0</v>
      </c>
      <c r="F176" s="408">
        <v>0</v>
      </c>
      <c r="G176" s="408">
        <v>0</v>
      </c>
      <c r="H176" s="432">
        <v>0</v>
      </c>
      <c r="I176" s="432">
        <v>0</v>
      </c>
      <c r="J176" s="432">
        <v>0</v>
      </c>
      <c r="K176" s="432">
        <v>0</v>
      </c>
    </row>
    <row r="177" spans="1:11" ht="22.5" x14ac:dyDescent="0.2">
      <c r="A177" s="906" t="s">
        <v>922</v>
      </c>
      <c r="B177" s="107">
        <v>4009</v>
      </c>
      <c r="C177" s="479">
        <v>0</v>
      </c>
      <c r="D177" s="408">
        <v>0</v>
      </c>
      <c r="E177" s="432">
        <v>0</v>
      </c>
      <c r="F177" s="408">
        <v>0</v>
      </c>
      <c r="G177" s="408">
        <v>0</v>
      </c>
      <c r="H177" s="432">
        <v>0</v>
      </c>
      <c r="I177" s="432">
        <v>0</v>
      </c>
      <c r="J177" s="432">
        <v>0</v>
      </c>
      <c r="K177" s="432">
        <v>0</v>
      </c>
    </row>
    <row r="178" spans="1:11" ht="22.5" customHeight="1" thickBot="1" x14ac:dyDescent="0.25">
      <c r="A178" s="2293" t="s">
        <v>900</v>
      </c>
      <c r="B178" s="229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91" t="s">
        <v>1864</v>
      </c>
      <c r="B179" s="2292"/>
      <c r="C179" s="495"/>
      <c r="D179" s="430"/>
      <c r="E179" s="488"/>
      <c r="F179" s="429"/>
      <c r="G179" s="429"/>
      <c r="H179" s="429"/>
      <c r="I179" s="429"/>
      <c r="J179" s="429"/>
      <c r="K179" s="429"/>
    </row>
    <row r="180" spans="1:11" ht="12.75" customHeight="1" x14ac:dyDescent="0.2">
      <c r="A180" s="903" t="s">
        <v>1211</v>
      </c>
      <c r="B180" s="39">
        <v>4045</v>
      </c>
      <c r="C180" s="479">
        <v>0</v>
      </c>
      <c r="D180" s="429"/>
      <c r="E180" s="488"/>
      <c r="F180" s="429"/>
      <c r="G180" s="429"/>
      <c r="H180" s="429"/>
      <c r="I180" s="429"/>
      <c r="J180" s="429"/>
      <c r="K180" s="429"/>
    </row>
    <row r="181" spans="1:11" ht="12.75" customHeight="1" x14ac:dyDescent="0.2">
      <c r="A181" s="903" t="s">
        <v>1212</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902</v>
      </c>
      <c r="B183" s="107">
        <v>4090</v>
      </c>
      <c r="C183" s="479">
        <v>0</v>
      </c>
      <c r="D183" s="408">
        <v>0</v>
      </c>
      <c r="E183" s="429"/>
      <c r="F183" s="408">
        <v>0</v>
      </c>
      <c r="G183" s="408">
        <v>0</v>
      </c>
      <c r="H183" s="408">
        <v>0</v>
      </c>
      <c r="I183" s="429"/>
      <c r="J183" s="429"/>
      <c r="K183" s="408">
        <v>0</v>
      </c>
    </row>
    <row r="184" spans="1:11" ht="22.5" customHeight="1" thickBot="1" x14ac:dyDescent="0.25">
      <c r="A184" s="2293" t="s">
        <v>901</v>
      </c>
      <c r="B184" s="229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91" t="s">
        <v>1865</v>
      </c>
      <c r="B185" s="229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v>0</v>
      </c>
      <c r="D187" s="414">
        <v>0</v>
      </c>
      <c r="E187" s="488"/>
      <c r="F187" s="414">
        <v>0</v>
      </c>
      <c r="G187" s="414">
        <v>0</v>
      </c>
      <c r="H187" s="429"/>
      <c r="I187" s="429"/>
      <c r="J187" s="429"/>
      <c r="K187" s="429"/>
    </row>
    <row r="188" spans="1:11" ht="12.75" customHeight="1" x14ac:dyDescent="0.2">
      <c r="A188" s="903" t="s">
        <v>1778</v>
      </c>
      <c r="B188" s="39">
        <v>4105</v>
      </c>
      <c r="C188" s="479">
        <v>0</v>
      </c>
      <c r="D188" s="408">
        <v>0</v>
      </c>
      <c r="E188" s="488"/>
      <c r="F188" s="408">
        <v>0</v>
      </c>
      <c r="G188" s="408">
        <v>0</v>
      </c>
      <c r="H188" s="429"/>
      <c r="I188" s="429"/>
      <c r="J188" s="429"/>
      <c r="K188" s="429"/>
    </row>
    <row r="189" spans="1:11" ht="12.75" customHeight="1" x14ac:dyDescent="0.2">
      <c r="A189" s="903" t="s">
        <v>1779</v>
      </c>
      <c r="B189" s="39">
        <v>4107</v>
      </c>
      <c r="C189" s="479">
        <v>0</v>
      </c>
      <c r="D189" s="408">
        <v>0</v>
      </c>
      <c r="E189" s="488"/>
      <c r="F189" s="408">
        <v>0</v>
      </c>
      <c r="G189" s="408">
        <v>0</v>
      </c>
      <c r="H189" s="429"/>
      <c r="I189" s="429"/>
      <c r="J189" s="429"/>
      <c r="K189" s="429"/>
    </row>
    <row r="190" spans="1:11" ht="12.75" customHeight="1" x14ac:dyDescent="0.2">
      <c r="A190" s="903" t="s">
        <v>2008</v>
      </c>
      <c r="B190" s="39">
        <v>4199</v>
      </c>
      <c r="C190" s="479">
        <v>0</v>
      </c>
      <c r="D190" s="408">
        <v>0</v>
      </c>
      <c r="E190" s="488"/>
      <c r="F190" s="408">
        <v>0</v>
      </c>
      <c r="G190" s="408">
        <v>0</v>
      </c>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v>0</v>
      </c>
      <c r="D193" s="429"/>
      <c r="E193" s="488"/>
      <c r="F193" s="482"/>
      <c r="G193" s="508">
        <v>0</v>
      </c>
      <c r="H193" s="429"/>
      <c r="I193" s="429"/>
      <c r="J193" s="429"/>
      <c r="K193" s="429"/>
    </row>
    <row r="194" spans="1:11" ht="12.75" customHeight="1" x14ac:dyDescent="0.2">
      <c r="A194" s="903" t="s">
        <v>1224</v>
      </c>
      <c r="B194" s="39">
        <v>4210</v>
      </c>
      <c r="C194" s="408">
        <v>1512043</v>
      </c>
      <c r="D194" s="429"/>
      <c r="E194" s="488"/>
      <c r="F194" s="429"/>
      <c r="G194" s="508">
        <v>0</v>
      </c>
      <c r="H194" s="429"/>
      <c r="I194" s="429"/>
      <c r="J194" s="429"/>
      <c r="K194" s="429"/>
    </row>
    <row r="195" spans="1:11" ht="12.75" customHeight="1" x14ac:dyDescent="0.2">
      <c r="A195" s="903" t="s">
        <v>1213</v>
      </c>
      <c r="B195" s="39">
        <v>4215</v>
      </c>
      <c r="C195" s="479">
        <v>0</v>
      </c>
      <c r="D195" s="429"/>
      <c r="E195" s="488"/>
      <c r="F195" s="429"/>
      <c r="G195" s="508">
        <v>0</v>
      </c>
      <c r="H195" s="429"/>
      <c r="I195" s="429"/>
      <c r="J195" s="429"/>
      <c r="K195" s="429"/>
    </row>
    <row r="196" spans="1:11" ht="12.75" customHeight="1" x14ac:dyDescent="0.2">
      <c r="A196" s="903" t="s">
        <v>1225</v>
      </c>
      <c r="B196" s="39">
        <v>4220</v>
      </c>
      <c r="C196" s="479">
        <v>753407</v>
      </c>
      <c r="D196" s="429"/>
      <c r="E196" s="488"/>
      <c r="F196" s="429"/>
      <c r="G196" s="508">
        <v>0</v>
      </c>
      <c r="H196" s="429"/>
      <c r="I196" s="429"/>
      <c r="J196" s="429"/>
      <c r="K196" s="429"/>
    </row>
    <row r="197" spans="1:11" ht="12.75" customHeight="1" x14ac:dyDescent="0.2">
      <c r="A197" s="903" t="s">
        <v>1781</v>
      </c>
      <c r="B197" s="39">
        <v>4225</v>
      </c>
      <c r="C197" s="479">
        <v>0</v>
      </c>
      <c r="D197" s="429"/>
      <c r="E197" s="488"/>
      <c r="F197" s="429"/>
      <c r="G197" s="508">
        <v>0</v>
      </c>
      <c r="H197" s="429"/>
      <c r="I197" s="429"/>
      <c r="J197" s="429"/>
      <c r="K197" s="429"/>
    </row>
    <row r="198" spans="1:11" ht="12.75" customHeight="1" x14ac:dyDescent="0.2">
      <c r="A198" s="903" t="s">
        <v>1782</v>
      </c>
      <c r="B198" s="39">
        <v>4226</v>
      </c>
      <c r="C198" s="479">
        <v>20469</v>
      </c>
      <c r="D198" s="429"/>
      <c r="E198" s="488"/>
      <c r="F198" s="429"/>
      <c r="G198" s="508">
        <v>0</v>
      </c>
      <c r="H198" s="429"/>
      <c r="I198" s="429"/>
      <c r="J198" s="429"/>
      <c r="K198" s="429"/>
    </row>
    <row r="199" spans="1:11" ht="12.75" customHeight="1" x14ac:dyDescent="0.2">
      <c r="A199" s="903" t="s">
        <v>908</v>
      </c>
      <c r="B199" s="39">
        <v>4240</v>
      </c>
      <c r="C199" s="487">
        <v>68168</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627</v>
      </c>
      <c r="B201" s="453"/>
      <c r="C201" s="481">
        <f>SUM(C193:C200)</f>
        <v>2354087</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986324</v>
      </c>
      <c r="D203" s="408">
        <v>0</v>
      </c>
      <c r="E203" s="429"/>
      <c r="F203" s="408">
        <v>0</v>
      </c>
      <c r="G203" s="408">
        <v>0</v>
      </c>
      <c r="H203" s="429"/>
      <c r="I203" s="429"/>
      <c r="J203" s="429"/>
      <c r="K203" s="429"/>
    </row>
    <row r="204" spans="1:11" ht="12.75" customHeight="1" x14ac:dyDescent="0.2">
      <c r="A204" s="903" t="s">
        <v>1069</v>
      </c>
      <c r="B204" s="39">
        <v>4305</v>
      </c>
      <c r="C204" s="479">
        <v>0</v>
      </c>
      <c r="D204" s="408">
        <v>0</v>
      </c>
      <c r="E204" s="429"/>
      <c r="F204" s="408">
        <v>0</v>
      </c>
      <c r="G204" s="408">
        <v>0</v>
      </c>
      <c r="H204" s="429"/>
      <c r="I204" s="429"/>
      <c r="J204" s="429"/>
      <c r="K204" s="429"/>
    </row>
    <row r="205" spans="1:11" ht="12.75" customHeight="1" x14ac:dyDescent="0.2">
      <c r="A205" s="903" t="s">
        <v>1070</v>
      </c>
      <c r="B205" s="39">
        <v>4332</v>
      </c>
      <c r="C205" s="479">
        <v>0</v>
      </c>
      <c r="D205" s="408">
        <v>0</v>
      </c>
      <c r="E205" s="429"/>
      <c r="F205" s="408">
        <v>0</v>
      </c>
      <c r="G205" s="408">
        <v>0</v>
      </c>
      <c r="H205" s="429"/>
      <c r="I205" s="429"/>
      <c r="J205" s="429"/>
      <c r="K205" s="429"/>
    </row>
    <row r="206" spans="1:11" ht="12.75" customHeight="1" x14ac:dyDescent="0.2">
      <c r="A206" s="903" t="s">
        <v>1194</v>
      </c>
      <c r="B206" s="39">
        <v>4334</v>
      </c>
      <c r="C206" s="479">
        <v>0</v>
      </c>
      <c r="D206" s="408">
        <v>0</v>
      </c>
      <c r="E206" s="429"/>
      <c r="F206" s="408">
        <v>0</v>
      </c>
      <c r="G206" s="408">
        <v>0</v>
      </c>
      <c r="H206" s="429"/>
      <c r="I206" s="429"/>
      <c r="J206" s="429"/>
      <c r="K206" s="429"/>
    </row>
    <row r="207" spans="1:11" ht="12.75" customHeight="1" x14ac:dyDescent="0.2">
      <c r="A207" s="903" t="s">
        <v>1195</v>
      </c>
      <c r="B207" s="39">
        <v>4335</v>
      </c>
      <c r="C207" s="479">
        <v>0</v>
      </c>
      <c r="D207" s="408">
        <v>0</v>
      </c>
      <c r="E207" s="429"/>
      <c r="F207" s="408">
        <v>0</v>
      </c>
      <c r="G207" s="408">
        <v>0</v>
      </c>
      <c r="H207" s="429"/>
      <c r="I207" s="429"/>
      <c r="J207" s="429"/>
      <c r="K207" s="429"/>
    </row>
    <row r="208" spans="1:11" ht="12.75" customHeight="1" x14ac:dyDescent="0.2">
      <c r="A208" s="903" t="s">
        <v>1272</v>
      </c>
      <c r="B208" s="39">
        <v>4337</v>
      </c>
      <c r="C208" s="487">
        <v>0</v>
      </c>
      <c r="D208" s="432">
        <v>0</v>
      </c>
      <c r="E208" s="429"/>
      <c r="F208" s="432">
        <v>0</v>
      </c>
      <c r="G208" s="432">
        <v>0</v>
      </c>
      <c r="H208" s="429"/>
      <c r="I208" s="429"/>
      <c r="J208" s="429"/>
      <c r="K208" s="429"/>
    </row>
    <row r="209" spans="1:11" ht="12.75" customHeight="1" x14ac:dyDescent="0.2">
      <c r="A209" s="903" t="s">
        <v>1196</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460</v>
      </c>
      <c r="B211" s="453"/>
      <c r="C211" s="480">
        <f>SUM(C203:C210)</f>
        <v>986324</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v>0</v>
      </c>
      <c r="D213" s="408">
        <v>0</v>
      </c>
      <c r="E213" s="429"/>
      <c r="F213" s="408">
        <v>0</v>
      </c>
      <c r="G213" s="408">
        <v>0</v>
      </c>
      <c r="H213" s="429"/>
      <c r="I213" s="429"/>
      <c r="J213" s="429"/>
      <c r="K213" s="429"/>
    </row>
    <row r="214" spans="1:11" ht="12.75" customHeight="1" x14ac:dyDescent="0.2">
      <c r="A214" s="903" t="s">
        <v>1783</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44899</v>
      </c>
      <c r="D218" s="408">
        <v>0</v>
      </c>
      <c r="E218" s="429"/>
      <c r="F218" s="408">
        <v>0</v>
      </c>
      <c r="G218" s="408">
        <v>0</v>
      </c>
      <c r="H218" s="429"/>
      <c r="I218" s="429"/>
      <c r="J218" s="429"/>
      <c r="K218" s="429"/>
    </row>
    <row r="219" spans="1:11" ht="12.75" customHeight="1" x14ac:dyDescent="0.2">
      <c r="A219" s="903" t="s">
        <v>1219</v>
      </c>
      <c r="B219" s="39">
        <v>4605</v>
      </c>
      <c r="C219" s="479">
        <v>0</v>
      </c>
      <c r="D219" s="408">
        <v>0</v>
      </c>
      <c r="E219" s="429"/>
      <c r="F219" s="408">
        <v>0</v>
      </c>
      <c r="G219" s="408">
        <v>0</v>
      </c>
      <c r="H219" s="429"/>
      <c r="I219" s="429"/>
      <c r="J219" s="429"/>
      <c r="K219" s="429"/>
    </row>
    <row r="220" spans="1:11" ht="12.75" customHeight="1" x14ac:dyDescent="0.2">
      <c r="A220" s="903" t="s">
        <v>1784</v>
      </c>
      <c r="B220" s="157">
        <v>4620</v>
      </c>
      <c r="C220" s="479">
        <v>900282</v>
      </c>
      <c r="D220" s="408">
        <v>0</v>
      </c>
      <c r="E220" s="429"/>
      <c r="F220" s="408">
        <v>10500</v>
      </c>
      <c r="G220" s="408">
        <v>0</v>
      </c>
      <c r="H220" s="429"/>
      <c r="I220" s="429"/>
      <c r="J220" s="429"/>
      <c r="K220" s="429"/>
    </row>
    <row r="221" spans="1:11" ht="12.75" customHeight="1" x14ac:dyDescent="0.2">
      <c r="A221" s="903" t="s">
        <v>1220</v>
      </c>
      <c r="B221" s="39">
        <v>4625</v>
      </c>
      <c r="C221" s="479">
        <v>6784</v>
      </c>
      <c r="D221" s="408">
        <v>0</v>
      </c>
      <c r="E221" s="429"/>
      <c r="F221" s="408">
        <v>0</v>
      </c>
      <c r="G221" s="408">
        <v>0</v>
      </c>
      <c r="H221" s="429"/>
      <c r="I221" s="429"/>
      <c r="J221" s="429"/>
      <c r="K221" s="429"/>
    </row>
    <row r="222" spans="1:11" ht="12.75" customHeight="1" x14ac:dyDescent="0.2">
      <c r="A222" s="903" t="s">
        <v>1221</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514</v>
      </c>
      <c r="B224" s="453"/>
      <c r="C224" s="480">
        <f>SUM(C218:C223)</f>
        <v>951965</v>
      </c>
      <c r="D224" s="480">
        <f>SUM(D218:D223)</f>
        <v>0</v>
      </c>
      <c r="E224" s="429"/>
      <c r="F224" s="480">
        <f>SUM(F218:F223)</f>
        <v>10500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v>0</v>
      </c>
      <c r="D229" s="420">
        <v>0</v>
      </c>
      <c r="E229" s="429"/>
      <c r="F229" s="429"/>
      <c r="G229" s="420">
        <v>0</v>
      </c>
      <c r="H229" s="429"/>
      <c r="I229" s="429"/>
      <c r="J229" s="429"/>
      <c r="K229" s="429"/>
    </row>
    <row r="230" spans="1:11" ht="12.75" customHeight="1" thickTop="1" x14ac:dyDescent="0.2">
      <c r="A230" s="902" t="s">
        <v>405</v>
      </c>
      <c r="B230" s="41">
        <v>4850</v>
      </c>
      <c r="C230" s="487">
        <v>0</v>
      </c>
      <c r="D230" s="432">
        <v>0</v>
      </c>
      <c r="E230" s="432">
        <v>0</v>
      </c>
      <c r="F230" s="432">
        <v>0</v>
      </c>
      <c r="G230" s="432">
        <v>0</v>
      </c>
      <c r="H230" s="432">
        <v>0</v>
      </c>
      <c r="I230" s="429"/>
      <c r="J230" s="432">
        <v>0</v>
      </c>
      <c r="K230" s="432">
        <v>0</v>
      </c>
    </row>
    <row r="231" spans="1:11" ht="12.75" customHeight="1" x14ac:dyDescent="0.2">
      <c r="A231" s="902" t="s">
        <v>406</v>
      </c>
      <c r="B231" s="41">
        <v>4851</v>
      </c>
      <c r="C231" s="487">
        <v>0</v>
      </c>
      <c r="D231" s="432">
        <v>0</v>
      </c>
      <c r="E231" s="429"/>
      <c r="F231" s="683">
        <v>0</v>
      </c>
      <c r="G231" s="432">
        <v>0</v>
      </c>
      <c r="H231" s="429"/>
      <c r="I231" s="429"/>
      <c r="J231" s="429"/>
      <c r="K231" s="429"/>
    </row>
    <row r="232" spans="1:11" ht="12.75" customHeight="1" x14ac:dyDescent="0.2">
      <c r="A232" s="902" t="s">
        <v>407</v>
      </c>
      <c r="B232" s="41">
        <v>4852</v>
      </c>
      <c r="C232" s="487">
        <v>0</v>
      </c>
      <c r="D232" s="432">
        <v>0</v>
      </c>
      <c r="E232" s="432">
        <v>0</v>
      </c>
      <c r="F232" s="432">
        <v>0</v>
      </c>
      <c r="G232" s="432">
        <v>0</v>
      </c>
      <c r="H232" s="432">
        <v>0</v>
      </c>
      <c r="I232" s="429"/>
      <c r="J232" s="432">
        <v>0</v>
      </c>
      <c r="K232" s="432">
        <v>0</v>
      </c>
    </row>
    <row r="233" spans="1:11" ht="12.75" customHeight="1" x14ac:dyDescent="0.2">
      <c r="A233" s="902" t="s">
        <v>408</v>
      </c>
      <c r="B233" s="41">
        <v>4853</v>
      </c>
      <c r="C233" s="487">
        <v>0</v>
      </c>
      <c r="D233" s="432">
        <v>0</v>
      </c>
      <c r="E233" s="432">
        <v>0</v>
      </c>
      <c r="F233" s="432">
        <v>0</v>
      </c>
      <c r="G233" s="432">
        <v>0</v>
      </c>
      <c r="H233" s="432">
        <v>0</v>
      </c>
      <c r="I233" s="429"/>
      <c r="J233" s="432">
        <v>0</v>
      </c>
      <c r="K233" s="432">
        <v>0</v>
      </c>
    </row>
    <row r="234" spans="1:11" ht="12.75" customHeight="1" x14ac:dyDescent="0.2">
      <c r="A234" s="902" t="s">
        <v>409</v>
      </c>
      <c r="B234" s="41">
        <v>4854</v>
      </c>
      <c r="C234" s="487">
        <v>0</v>
      </c>
      <c r="D234" s="432">
        <v>0</v>
      </c>
      <c r="E234" s="432">
        <v>0</v>
      </c>
      <c r="F234" s="432">
        <v>0</v>
      </c>
      <c r="G234" s="432">
        <v>0</v>
      </c>
      <c r="H234" s="432">
        <v>0</v>
      </c>
      <c r="I234" s="429"/>
      <c r="J234" s="432">
        <v>0</v>
      </c>
      <c r="K234" s="432">
        <v>0</v>
      </c>
    </row>
    <row r="235" spans="1:11" ht="12.75" customHeight="1" x14ac:dyDescent="0.2">
      <c r="A235" s="902" t="s">
        <v>532</v>
      </c>
      <c r="B235" s="41">
        <v>4855</v>
      </c>
      <c r="C235" s="487">
        <v>0</v>
      </c>
      <c r="D235" s="432">
        <v>0</v>
      </c>
      <c r="E235" s="432">
        <v>0</v>
      </c>
      <c r="F235" s="432">
        <v>0</v>
      </c>
      <c r="G235" s="432">
        <v>0</v>
      </c>
      <c r="H235" s="432">
        <v>0</v>
      </c>
      <c r="I235" s="429"/>
      <c r="J235" s="432">
        <v>0</v>
      </c>
      <c r="K235" s="432">
        <v>0</v>
      </c>
    </row>
    <row r="236" spans="1:11" ht="12.75" customHeight="1" x14ac:dyDescent="0.2">
      <c r="A236" s="902" t="s">
        <v>410</v>
      </c>
      <c r="B236" s="41">
        <v>4856</v>
      </c>
      <c r="C236" s="487">
        <v>0</v>
      </c>
      <c r="D236" s="432">
        <v>0</v>
      </c>
      <c r="E236" s="432">
        <v>0</v>
      </c>
      <c r="F236" s="432">
        <v>0</v>
      </c>
      <c r="G236" s="432">
        <v>0</v>
      </c>
      <c r="H236" s="432">
        <v>0</v>
      </c>
      <c r="I236" s="429"/>
      <c r="J236" s="432">
        <v>0</v>
      </c>
      <c r="K236" s="432">
        <v>0</v>
      </c>
    </row>
    <row r="237" spans="1:11" ht="12.75" customHeight="1" x14ac:dyDescent="0.2">
      <c r="A237" s="902" t="s">
        <v>411</v>
      </c>
      <c r="B237" s="41">
        <v>4857</v>
      </c>
      <c r="C237" s="487">
        <v>0</v>
      </c>
      <c r="D237" s="432">
        <v>0</v>
      </c>
      <c r="E237" s="432">
        <v>0</v>
      </c>
      <c r="F237" s="432">
        <v>0</v>
      </c>
      <c r="G237" s="432">
        <v>0</v>
      </c>
      <c r="H237" s="432">
        <v>0</v>
      </c>
      <c r="I237" s="429"/>
      <c r="J237" s="432">
        <v>0</v>
      </c>
      <c r="K237" s="432">
        <v>0</v>
      </c>
    </row>
    <row r="238" spans="1:11" ht="12.75" customHeight="1" x14ac:dyDescent="0.2">
      <c r="A238" s="902" t="s">
        <v>412</v>
      </c>
      <c r="B238" s="41">
        <v>4860</v>
      </c>
      <c r="C238" s="487">
        <v>0</v>
      </c>
      <c r="D238" s="432">
        <v>0</v>
      </c>
      <c r="E238" s="432">
        <v>0</v>
      </c>
      <c r="F238" s="432">
        <v>0</v>
      </c>
      <c r="G238" s="432">
        <v>0</v>
      </c>
      <c r="H238" s="432">
        <v>0</v>
      </c>
      <c r="I238" s="429"/>
      <c r="J238" s="432">
        <v>0</v>
      </c>
      <c r="K238" s="432">
        <v>0</v>
      </c>
    </row>
    <row r="239" spans="1:11" ht="12.75" customHeight="1" x14ac:dyDescent="0.2">
      <c r="A239" s="902" t="s">
        <v>413</v>
      </c>
      <c r="B239" s="41">
        <v>4861</v>
      </c>
      <c r="C239" s="487">
        <v>0</v>
      </c>
      <c r="D239" s="432">
        <v>0</v>
      </c>
      <c r="E239" s="432">
        <v>0</v>
      </c>
      <c r="F239" s="432">
        <v>0</v>
      </c>
      <c r="G239" s="432">
        <v>0</v>
      </c>
      <c r="H239" s="432">
        <v>0</v>
      </c>
      <c r="I239" s="429"/>
      <c r="J239" s="432">
        <v>0</v>
      </c>
      <c r="K239" s="432">
        <v>0</v>
      </c>
    </row>
    <row r="240" spans="1:11" ht="12.75" customHeight="1" x14ac:dyDescent="0.2">
      <c r="A240" s="902" t="s">
        <v>414</v>
      </c>
      <c r="B240" s="41">
        <v>4862</v>
      </c>
      <c r="C240" s="487">
        <v>0</v>
      </c>
      <c r="D240" s="432">
        <v>0</v>
      </c>
      <c r="E240" s="477"/>
      <c r="F240" s="432">
        <v>0</v>
      </c>
      <c r="G240" s="432">
        <v>0</v>
      </c>
      <c r="H240" s="477"/>
      <c r="I240" s="429"/>
      <c r="J240" s="477"/>
      <c r="K240" s="477"/>
    </row>
    <row r="241" spans="1:11" ht="12.75" customHeight="1" x14ac:dyDescent="0.2">
      <c r="A241" s="902" t="s">
        <v>415</v>
      </c>
      <c r="B241" s="41">
        <v>4863</v>
      </c>
      <c r="C241" s="487">
        <v>0</v>
      </c>
      <c r="D241" s="432">
        <v>0</v>
      </c>
      <c r="E241" s="429"/>
      <c r="F241" s="477"/>
      <c r="G241" s="502"/>
      <c r="H241" s="429"/>
      <c r="I241" s="429"/>
      <c r="J241" s="429"/>
      <c r="K241" s="429"/>
    </row>
    <row r="242" spans="1:11" ht="12.75" customHeight="1" x14ac:dyDescent="0.2">
      <c r="A242" s="902" t="s">
        <v>537</v>
      </c>
      <c r="B242" s="41">
        <v>4864</v>
      </c>
      <c r="C242" s="487">
        <v>0</v>
      </c>
      <c r="D242" s="432">
        <v>0</v>
      </c>
      <c r="E242" s="432">
        <v>0</v>
      </c>
      <c r="F242" s="432">
        <v>0</v>
      </c>
      <c r="G242" s="432">
        <v>0</v>
      </c>
      <c r="H242" s="432">
        <v>0</v>
      </c>
      <c r="I242" s="429"/>
      <c r="J242" s="432">
        <v>0</v>
      </c>
      <c r="K242" s="432">
        <v>0</v>
      </c>
    </row>
    <row r="243" spans="1:11" ht="12.75" customHeight="1" x14ac:dyDescent="0.2">
      <c r="A243" s="902" t="s">
        <v>538</v>
      </c>
      <c r="B243" s="41">
        <v>4865</v>
      </c>
      <c r="C243" s="487">
        <v>0</v>
      </c>
      <c r="D243" s="432">
        <v>0</v>
      </c>
      <c r="E243" s="432">
        <v>0</v>
      </c>
      <c r="F243" s="432">
        <v>0</v>
      </c>
      <c r="G243" s="432">
        <v>0</v>
      </c>
      <c r="H243" s="432">
        <v>0</v>
      </c>
      <c r="I243" s="429"/>
      <c r="J243" s="432">
        <v>0</v>
      </c>
      <c r="K243" s="432">
        <v>0</v>
      </c>
    </row>
    <row r="244" spans="1:11" ht="12.75" customHeight="1" x14ac:dyDescent="0.2">
      <c r="A244" s="902" t="s">
        <v>536</v>
      </c>
      <c r="B244" s="41">
        <v>4866</v>
      </c>
      <c r="C244" s="487">
        <v>0</v>
      </c>
      <c r="D244" s="432">
        <v>0</v>
      </c>
      <c r="E244" s="432">
        <v>0</v>
      </c>
      <c r="F244" s="432">
        <v>0</v>
      </c>
      <c r="G244" s="432">
        <v>0</v>
      </c>
      <c r="H244" s="432">
        <v>0</v>
      </c>
      <c r="I244" s="429"/>
      <c r="J244" s="432">
        <v>0</v>
      </c>
      <c r="K244" s="432">
        <v>0</v>
      </c>
    </row>
    <row r="245" spans="1:11" ht="12.75" customHeight="1" x14ac:dyDescent="0.2">
      <c r="A245" s="902" t="s">
        <v>535</v>
      </c>
      <c r="B245" s="41">
        <v>4867</v>
      </c>
      <c r="C245" s="487">
        <v>0</v>
      </c>
      <c r="D245" s="432">
        <v>0</v>
      </c>
      <c r="E245" s="432">
        <v>0</v>
      </c>
      <c r="F245" s="432">
        <v>0</v>
      </c>
      <c r="G245" s="432">
        <v>0</v>
      </c>
      <c r="H245" s="432">
        <v>0</v>
      </c>
      <c r="I245" s="429"/>
      <c r="J245" s="432">
        <v>0</v>
      </c>
      <c r="K245" s="432">
        <v>0</v>
      </c>
    </row>
    <row r="246" spans="1:11" ht="12.75" customHeight="1" x14ac:dyDescent="0.2">
      <c r="A246" s="902" t="s">
        <v>534</v>
      </c>
      <c r="B246" s="41">
        <v>4868</v>
      </c>
      <c r="C246" s="487">
        <v>0</v>
      </c>
      <c r="D246" s="432">
        <v>0</v>
      </c>
      <c r="E246" s="432">
        <v>0</v>
      </c>
      <c r="F246" s="432">
        <v>0</v>
      </c>
      <c r="G246" s="432">
        <v>0</v>
      </c>
      <c r="H246" s="432">
        <v>0</v>
      </c>
      <c r="I246" s="429"/>
      <c r="J246" s="432">
        <v>0</v>
      </c>
      <c r="K246" s="432">
        <v>0</v>
      </c>
    </row>
    <row r="247" spans="1:11" ht="12.75" customHeight="1" x14ac:dyDescent="0.2">
      <c r="A247" s="902" t="s">
        <v>533</v>
      </c>
      <c r="B247" s="41">
        <v>4869</v>
      </c>
      <c r="C247" s="487">
        <v>0</v>
      </c>
      <c r="D247" s="432">
        <v>0</v>
      </c>
      <c r="E247" s="432">
        <v>0</v>
      </c>
      <c r="F247" s="432">
        <v>0</v>
      </c>
      <c r="G247" s="432">
        <v>0</v>
      </c>
      <c r="H247" s="432">
        <v>0</v>
      </c>
      <c r="I247" s="429"/>
      <c r="J247" s="432">
        <v>0</v>
      </c>
      <c r="K247" s="432">
        <v>0</v>
      </c>
    </row>
    <row r="248" spans="1:11" ht="12.75" customHeight="1" x14ac:dyDescent="0.2">
      <c r="A248" s="902" t="s">
        <v>1318</v>
      </c>
      <c r="B248" s="41">
        <v>4870</v>
      </c>
      <c r="C248" s="487">
        <v>0</v>
      </c>
      <c r="D248" s="432">
        <v>0</v>
      </c>
      <c r="E248" s="432">
        <v>0</v>
      </c>
      <c r="F248" s="432">
        <v>0</v>
      </c>
      <c r="G248" s="432">
        <v>0</v>
      </c>
      <c r="H248" s="432">
        <v>0</v>
      </c>
      <c r="I248" s="429"/>
      <c r="J248" s="432">
        <v>0</v>
      </c>
      <c r="K248" s="432">
        <v>0</v>
      </c>
    </row>
    <row r="249" spans="1:11" ht="12.75" customHeight="1" x14ac:dyDescent="0.2">
      <c r="A249" s="902" t="s">
        <v>904</v>
      </c>
      <c r="B249" s="41">
        <v>4871</v>
      </c>
      <c r="C249" s="487">
        <v>0</v>
      </c>
      <c r="D249" s="432">
        <v>0</v>
      </c>
      <c r="E249" s="432">
        <v>0</v>
      </c>
      <c r="F249" s="432">
        <v>0</v>
      </c>
      <c r="G249" s="432">
        <v>0</v>
      </c>
      <c r="H249" s="432">
        <v>0</v>
      </c>
      <c r="I249" s="429"/>
      <c r="J249" s="432">
        <v>0</v>
      </c>
      <c r="K249" s="432">
        <v>0</v>
      </c>
    </row>
    <row r="250" spans="1:11" ht="12.75" customHeight="1" x14ac:dyDescent="0.2">
      <c r="A250" s="902" t="s">
        <v>905</v>
      </c>
      <c r="B250" s="41">
        <v>4872</v>
      </c>
      <c r="C250" s="487">
        <v>0</v>
      </c>
      <c r="D250" s="432">
        <v>0</v>
      </c>
      <c r="E250" s="432">
        <v>0</v>
      </c>
      <c r="F250" s="432">
        <v>0</v>
      </c>
      <c r="G250" s="432">
        <v>0</v>
      </c>
      <c r="H250" s="432">
        <v>0</v>
      </c>
      <c r="I250" s="429"/>
      <c r="J250" s="432">
        <v>0</v>
      </c>
      <c r="K250" s="432">
        <v>0</v>
      </c>
    </row>
    <row r="251" spans="1:11" ht="12.75" customHeight="1" x14ac:dyDescent="0.2">
      <c r="A251" s="902" t="s">
        <v>906</v>
      </c>
      <c r="B251" s="41">
        <v>4873</v>
      </c>
      <c r="C251" s="487">
        <v>0</v>
      </c>
      <c r="D251" s="432">
        <v>0</v>
      </c>
      <c r="E251" s="432">
        <v>0</v>
      </c>
      <c r="F251" s="432">
        <v>0</v>
      </c>
      <c r="G251" s="432">
        <v>0</v>
      </c>
      <c r="H251" s="432">
        <v>0</v>
      </c>
      <c r="I251" s="429"/>
      <c r="J251" s="432">
        <v>0</v>
      </c>
      <c r="K251" s="432">
        <v>0</v>
      </c>
    </row>
    <row r="252" spans="1:11" ht="12.75" customHeight="1" x14ac:dyDescent="0.2">
      <c r="A252" s="902" t="s">
        <v>907</v>
      </c>
      <c r="B252" s="41">
        <v>4874</v>
      </c>
      <c r="C252" s="487">
        <v>0</v>
      </c>
      <c r="D252" s="432">
        <v>0</v>
      </c>
      <c r="E252" s="432">
        <v>0</v>
      </c>
      <c r="F252" s="432">
        <v>0</v>
      </c>
      <c r="G252" s="432">
        <v>0</v>
      </c>
      <c r="H252" s="432">
        <v>0</v>
      </c>
      <c r="I252" s="429"/>
      <c r="J252" s="432">
        <v>0</v>
      </c>
      <c r="K252" s="432">
        <v>0</v>
      </c>
    </row>
    <row r="253" spans="1:11" ht="12.75" customHeight="1" x14ac:dyDescent="0.2">
      <c r="A253" s="902" t="s">
        <v>539</v>
      </c>
      <c r="B253" s="41">
        <v>4875</v>
      </c>
      <c r="C253" s="487">
        <v>0</v>
      </c>
      <c r="D253" s="432">
        <v>0</v>
      </c>
      <c r="E253" s="432">
        <v>0</v>
      </c>
      <c r="F253" s="432">
        <v>0</v>
      </c>
      <c r="G253" s="432">
        <v>0</v>
      </c>
      <c r="H253" s="432">
        <v>0</v>
      </c>
      <c r="I253" s="429"/>
      <c r="J253" s="432">
        <v>0</v>
      </c>
      <c r="K253" s="432">
        <v>0</v>
      </c>
    </row>
    <row r="254" spans="1:11" ht="12.75" customHeight="1" x14ac:dyDescent="0.2">
      <c r="A254" s="902" t="s">
        <v>868</v>
      </c>
      <c r="B254" s="41">
        <v>4876</v>
      </c>
      <c r="C254" s="487">
        <v>0</v>
      </c>
      <c r="D254" s="432">
        <v>0</v>
      </c>
      <c r="E254" s="432">
        <v>0</v>
      </c>
      <c r="F254" s="432">
        <v>0</v>
      </c>
      <c r="G254" s="432">
        <v>0</v>
      </c>
      <c r="H254" s="432">
        <v>0</v>
      </c>
      <c r="I254" s="429"/>
      <c r="J254" s="432">
        <v>0</v>
      </c>
      <c r="K254" s="432">
        <v>0</v>
      </c>
    </row>
    <row r="255" spans="1:11" ht="12.75" customHeight="1" x14ac:dyDescent="0.2">
      <c r="A255" s="902" t="s">
        <v>869</v>
      </c>
      <c r="B255" s="41">
        <v>4877</v>
      </c>
      <c r="C255" s="487">
        <v>0</v>
      </c>
      <c r="D255" s="432">
        <v>0</v>
      </c>
      <c r="E255" s="432">
        <v>0</v>
      </c>
      <c r="F255" s="432">
        <v>0</v>
      </c>
      <c r="G255" s="432">
        <v>0</v>
      </c>
      <c r="H255" s="432">
        <v>0</v>
      </c>
      <c r="I255" s="429"/>
      <c r="J255" s="432">
        <v>0</v>
      </c>
      <c r="K255" s="432">
        <v>0</v>
      </c>
    </row>
    <row r="256" spans="1:11" ht="12.75" customHeight="1" x14ac:dyDescent="0.2">
      <c r="A256" s="902" t="s">
        <v>870</v>
      </c>
      <c r="B256" s="41">
        <v>4878</v>
      </c>
      <c r="C256" s="487">
        <v>0</v>
      </c>
      <c r="D256" s="432">
        <v>0</v>
      </c>
      <c r="E256" s="432">
        <v>0</v>
      </c>
      <c r="F256" s="432">
        <v>0</v>
      </c>
      <c r="G256" s="432">
        <v>0</v>
      </c>
      <c r="H256" s="432">
        <v>0</v>
      </c>
      <c r="I256" s="429"/>
      <c r="J256" s="432">
        <v>0</v>
      </c>
      <c r="K256" s="432">
        <v>0</v>
      </c>
    </row>
    <row r="257" spans="1:11" ht="12.75" customHeight="1" x14ac:dyDescent="0.2">
      <c r="A257" s="902" t="s">
        <v>871</v>
      </c>
      <c r="B257" s="41">
        <v>4879</v>
      </c>
      <c r="C257" s="487">
        <v>0</v>
      </c>
      <c r="D257" s="432">
        <v>0</v>
      </c>
      <c r="E257" s="432">
        <v>0</v>
      </c>
      <c r="F257" s="432">
        <v>0</v>
      </c>
      <c r="G257" s="432">
        <v>0</v>
      </c>
      <c r="H257" s="432">
        <v>0</v>
      </c>
      <c r="I257" s="429"/>
      <c r="J257" s="432">
        <v>0</v>
      </c>
      <c r="K257" s="432">
        <v>0</v>
      </c>
    </row>
    <row r="258" spans="1:11" ht="12.75" customHeight="1" x14ac:dyDescent="0.2">
      <c r="A258" s="549" t="s">
        <v>1785</v>
      </c>
      <c r="B258" s="736">
        <v>4880</v>
      </c>
      <c r="C258" s="487">
        <v>0</v>
      </c>
      <c r="D258" s="432">
        <v>0</v>
      </c>
      <c r="E258" s="432">
        <v>0</v>
      </c>
      <c r="F258" s="432">
        <v>0</v>
      </c>
      <c r="G258" s="432">
        <v>0</v>
      </c>
      <c r="H258" s="432">
        <v>0</v>
      </c>
      <c r="I258" s="429"/>
      <c r="J258" s="432">
        <v>0</v>
      </c>
      <c r="K258" s="432">
        <v>0</v>
      </c>
    </row>
    <row r="259" spans="1:11" ht="12.75" customHeight="1" thickBot="1" x14ac:dyDescent="0.25">
      <c r="A259" s="1821" t="s">
        <v>872</v>
      </c>
      <c r="B259" s="1822"/>
      <c r="C259" s="1729">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9" t="s">
        <v>1730</v>
      </c>
      <c r="B260" s="1820">
        <v>4901</v>
      </c>
      <c r="C260" s="1730">
        <v>0</v>
      </c>
      <c r="D260" s="478"/>
      <c r="E260" s="429"/>
      <c r="F260" s="429"/>
      <c r="G260" s="429"/>
      <c r="H260" s="429"/>
      <c r="I260" s="429"/>
      <c r="J260" s="429"/>
      <c r="K260" s="429"/>
    </row>
    <row r="261" spans="1:11" ht="12.75" customHeight="1" thickTop="1" thickBot="1" x14ac:dyDescent="0.25">
      <c r="A261" s="1724" t="s">
        <v>1797</v>
      </c>
      <c r="B261" s="1725">
        <v>4902</v>
      </c>
      <c r="C261" s="1723">
        <v>0</v>
      </c>
      <c r="D261" s="1698">
        <v>0</v>
      </c>
      <c r="E261" s="478"/>
      <c r="F261" s="1698">
        <v>0</v>
      </c>
      <c r="G261" s="1698">
        <v>0</v>
      </c>
      <c r="H261" s="478"/>
      <c r="I261" s="429"/>
      <c r="J261" s="478"/>
      <c r="K261" s="478"/>
    </row>
    <row r="262" spans="1:11" ht="12.75" customHeight="1" thickTop="1" thickBot="1" x14ac:dyDescent="0.25">
      <c r="A262" s="902" t="s">
        <v>1259</v>
      </c>
      <c r="B262" s="41">
        <v>4904</v>
      </c>
      <c r="C262" s="1662">
        <v>0</v>
      </c>
      <c r="D262" s="1723">
        <v>0</v>
      </c>
      <c r="E262" s="478"/>
      <c r="F262" s="482"/>
      <c r="G262" s="1723">
        <v>0</v>
      </c>
      <c r="H262" s="478"/>
      <c r="I262" s="429"/>
      <c r="J262" s="429"/>
      <c r="K262" s="429"/>
    </row>
    <row r="263" spans="1:11" ht="12.75" customHeight="1" thickTop="1" thickBot="1" x14ac:dyDescent="0.25">
      <c r="A263" s="903" t="s">
        <v>1786</v>
      </c>
      <c r="B263" s="39">
        <v>4905</v>
      </c>
      <c r="C263" s="419">
        <v>2405</v>
      </c>
      <c r="D263" s="429"/>
      <c r="E263" s="429"/>
      <c r="F263" s="422">
        <v>0</v>
      </c>
      <c r="G263" s="419">
        <v>0</v>
      </c>
      <c r="H263" s="429"/>
      <c r="I263" s="429"/>
      <c r="J263" s="429"/>
      <c r="K263" s="429"/>
    </row>
    <row r="264" spans="1:11" ht="12.75" customHeight="1" thickTop="1" thickBot="1" x14ac:dyDescent="0.25">
      <c r="A264" s="903" t="s">
        <v>1787</v>
      </c>
      <c r="B264" s="39">
        <v>4909</v>
      </c>
      <c r="C264" s="420">
        <v>122375</v>
      </c>
      <c r="D264" s="429"/>
      <c r="E264" s="429"/>
      <c r="F264" s="420">
        <v>2700</v>
      </c>
      <c r="G264" s="420">
        <v>0</v>
      </c>
      <c r="H264" s="429"/>
      <c r="I264" s="429"/>
      <c r="J264" s="429"/>
      <c r="K264" s="429"/>
    </row>
    <row r="265" spans="1:11" ht="12.75" customHeight="1" thickTop="1" thickBot="1" x14ac:dyDescent="0.25">
      <c r="A265" s="903" t="s">
        <v>1035</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488</v>
      </c>
      <c r="B267" s="39">
        <v>4930</v>
      </c>
      <c r="C267" s="420">
        <v>0</v>
      </c>
      <c r="D267" s="420">
        <v>0</v>
      </c>
      <c r="E267" s="429"/>
      <c r="F267" s="420">
        <v>0</v>
      </c>
      <c r="G267" s="420">
        <v>0</v>
      </c>
      <c r="H267" s="429"/>
      <c r="I267" s="429"/>
      <c r="J267" s="429"/>
      <c r="K267" s="429"/>
    </row>
    <row r="268" spans="1:11" ht="12.75" customHeight="1" thickTop="1" thickBot="1" x14ac:dyDescent="0.25">
      <c r="A268" s="903" t="s">
        <v>856</v>
      </c>
      <c r="B268" s="39">
        <v>4932</v>
      </c>
      <c r="C268" s="420">
        <v>73380</v>
      </c>
      <c r="D268" s="420">
        <v>0</v>
      </c>
      <c r="E268" s="429"/>
      <c r="F268" s="420">
        <v>0</v>
      </c>
      <c r="G268" s="420">
        <v>0</v>
      </c>
      <c r="H268" s="429"/>
      <c r="I268" s="429"/>
      <c r="J268" s="429"/>
      <c r="K268" s="429"/>
    </row>
    <row r="269" spans="1:11" ht="12.75" customHeight="1" thickTop="1" thickBot="1" x14ac:dyDescent="0.25">
      <c r="A269" s="903" t="s">
        <v>1036</v>
      </c>
      <c r="B269" s="39">
        <v>4960</v>
      </c>
      <c r="C269" s="493">
        <v>0</v>
      </c>
      <c r="D269" s="420">
        <v>0</v>
      </c>
      <c r="E269" s="429"/>
      <c r="F269" s="420">
        <v>0</v>
      </c>
      <c r="G269" s="420">
        <v>0</v>
      </c>
      <c r="H269" s="429"/>
      <c r="I269" s="429"/>
      <c r="J269" s="429"/>
      <c r="K269" s="429"/>
    </row>
    <row r="270" spans="1:11" ht="12.75" customHeight="1" thickTop="1" thickBot="1" x14ac:dyDescent="0.25">
      <c r="A270" s="903" t="s">
        <v>647</v>
      </c>
      <c r="B270" s="39">
        <v>4991</v>
      </c>
      <c r="C270" s="493">
        <v>100101</v>
      </c>
      <c r="D270" s="420">
        <v>0</v>
      </c>
      <c r="E270" s="429"/>
      <c r="F270" s="420">
        <v>0</v>
      </c>
      <c r="G270" s="420">
        <v>0</v>
      </c>
      <c r="H270" s="429"/>
      <c r="I270" s="429"/>
      <c r="J270" s="429"/>
      <c r="K270" s="429"/>
    </row>
    <row r="271" spans="1:11" ht="12.75" customHeight="1" thickTop="1" thickBot="1" x14ac:dyDescent="0.25">
      <c r="A271" s="903" t="s">
        <v>435</v>
      </c>
      <c r="B271" s="39">
        <v>4992</v>
      </c>
      <c r="C271" s="493">
        <v>223254</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89" t="s">
        <v>1718</v>
      </c>
      <c r="B273" s="2290"/>
      <c r="C273" s="489">
        <f t="shared" ref="C273:H273" si="10">SUM(C191,C201,C211,C216,C224,C228,C229,C259:C272)</f>
        <v>4813891</v>
      </c>
      <c r="D273" s="489">
        <f t="shared" si="10"/>
        <v>0</v>
      </c>
      <c r="E273" s="489">
        <f t="shared" si="10"/>
        <v>0</v>
      </c>
      <c r="F273" s="489">
        <f t="shared" si="10"/>
        <v>13200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4813891</v>
      </c>
      <c r="D274" s="489">
        <f>SUM(D178,D184,D273)</f>
        <v>0</v>
      </c>
      <c r="E274" s="489">
        <f>SUM(E178,E273)</f>
        <v>0</v>
      </c>
      <c r="F274" s="489">
        <f t="shared" ref="F274:K274" si="11">SUM(F178,F184,F273)</f>
        <v>13200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35753838</v>
      </c>
      <c r="D275" s="489">
        <f t="shared" si="12"/>
        <v>2745793</v>
      </c>
      <c r="E275" s="489">
        <f t="shared" si="12"/>
        <v>4024890</v>
      </c>
      <c r="F275" s="489">
        <f t="shared" si="12"/>
        <v>950372</v>
      </c>
      <c r="G275" s="489">
        <f t="shared" si="12"/>
        <v>1175674</v>
      </c>
      <c r="H275" s="489">
        <f t="shared" si="12"/>
        <v>17000</v>
      </c>
      <c r="I275" s="489">
        <f t="shared" si="12"/>
        <v>68082</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pane="bottomLeft" activeCell="E5" sqref="E5"/>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83"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5"/>
      <c r="B2" s="1850" t="s">
        <v>48</v>
      </c>
      <c r="C2" s="1851" t="s">
        <v>215</v>
      </c>
      <c r="D2" s="1852" t="s">
        <v>52</v>
      </c>
      <c r="E2" s="1852" t="s">
        <v>1282</v>
      </c>
      <c r="F2" s="1852" t="s">
        <v>1276</v>
      </c>
      <c r="G2" s="1851" t="s">
        <v>1277</v>
      </c>
      <c r="H2" s="1851" t="s">
        <v>1278</v>
      </c>
      <c r="I2" s="1852" t="s">
        <v>327</v>
      </c>
      <c r="J2" s="1852" t="s">
        <v>328</v>
      </c>
      <c r="K2" s="1851" t="s">
        <v>162</v>
      </c>
      <c r="L2" s="1851" t="s">
        <v>31</v>
      </c>
      <c r="M2" s="894"/>
      <c r="N2" s="894"/>
    </row>
    <row r="3" spans="1:14" s="15" customFormat="1" ht="30" customHeight="1" x14ac:dyDescent="0.2">
      <c r="A3" s="2299" t="s">
        <v>334</v>
      </c>
      <c r="B3" s="2300"/>
      <c r="C3" s="1856"/>
      <c r="D3" s="1856"/>
      <c r="E3" s="1856"/>
      <c r="F3" s="1856"/>
      <c r="G3" s="1856"/>
      <c r="H3" s="1856"/>
      <c r="I3" s="1856"/>
      <c r="J3" s="1856"/>
      <c r="K3" s="1857"/>
      <c r="L3" s="1858"/>
      <c r="M3" s="14"/>
      <c r="N3" s="14"/>
    </row>
    <row r="4" spans="1:14" s="23" customFormat="1" ht="18" customHeight="1" x14ac:dyDescent="0.2">
      <c r="A4" s="1760" t="s">
        <v>47</v>
      </c>
      <c r="B4" s="1853" t="s">
        <v>649</v>
      </c>
      <c r="C4" s="1854"/>
      <c r="D4" s="1854"/>
      <c r="E4" s="1854"/>
      <c r="F4" s="1854"/>
      <c r="G4" s="1854"/>
      <c r="H4" s="1854"/>
      <c r="I4" s="555"/>
      <c r="J4" s="1854"/>
      <c r="K4" s="1855"/>
      <c r="L4" s="1854"/>
      <c r="M4" s="895"/>
      <c r="N4" s="895"/>
    </row>
    <row r="5" spans="1:14" x14ac:dyDescent="0.2">
      <c r="A5" s="1751" t="s">
        <v>1114</v>
      </c>
      <c r="B5" s="266">
        <v>1100</v>
      </c>
      <c r="C5" s="408">
        <v>12464007</v>
      </c>
      <c r="D5" s="408">
        <v>2263966</v>
      </c>
      <c r="E5" s="408">
        <v>475788</v>
      </c>
      <c r="F5" s="408">
        <v>220032</v>
      </c>
      <c r="G5" s="408">
        <v>213405</v>
      </c>
      <c r="H5" s="408">
        <v>7486</v>
      </c>
      <c r="I5" s="432">
        <v>22100</v>
      </c>
      <c r="J5" s="432">
        <v>0</v>
      </c>
      <c r="K5" s="410">
        <f>SUM(C5:J5)</f>
        <v>15666784</v>
      </c>
      <c r="L5" s="408">
        <v>15911342</v>
      </c>
    </row>
    <row r="6" spans="1:14" x14ac:dyDescent="0.2">
      <c r="A6" s="1751" t="s">
        <v>1748</v>
      </c>
      <c r="B6" s="266" t="s">
        <v>1746</v>
      </c>
      <c r="C6" s="503"/>
      <c r="D6" s="503"/>
      <c r="E6" s="408"/>
      <c r="F6" s="503"/>
      <c r="G6" s="503"/>
      <c r="H6" s="503"/>
      <c r="I6" s="503"/>
      <c r="J6" s="503"/>
      <c r="K6" s="410">
        <f>SUM(C6,E6)</f>
        <v>0</v>
      </c>
      <c r="L6" s="408"/>
    </row>
    <row r="7" spans="1:14" x14ac:dyDescent="0.2">
      <c r="A7" s="1751" t="s">
        <v>170</v>
      </c>
      <c r="B7" s="266" t="s">
        <v>1120</v>
      </c>
      <c r="C7" s="432">
        <v>0</v>
      </c>
      <c r="D7" s="432">
        <v>0</v>
      </c>
      <c r="E7" s="432">
        <v>0</v>
      </c>
      <c r="F7" s="432">
        <v>0</v>
      </c>
      <c r="G7" s="432">
        <v>0</v>
      </c>
      <c r="H7" s="432">
        <v>0</v>
      </c>
      <c r="I7" s="432">
        <v>0</v>
      </c>
      <c r="J7" s="432">
        <v>0</v>
      </c>
      <c r="K7" s="410">
        <f t="shared" ref="K7:K32" si="0">SUM(C7:J7)</f>
        <v>0</v>
      </c>
      <c r="L7" s="408"/>
    </row>
    <row r="8" spans="1:14" x14ac:dyDescent="0.2">
      <c r="A8" s="1751" t="s">
        <v>171</v>
      </c>
      <c r="B8" s="266">
        <v>1200</v>
      </c>
      <c r="C8" s="408">
        <v>4128202</v>
      </c>
      <c r="D8" s="408">
        <v>996019</v>
      </c>
      <c r="E8" s="408">
        <v>142555</v>
      </c>
      <c r="F8" s="408">
        <v>31909</v>
      </c>
      <c r="G8" s="408">
        <v>4066</v>
      </c>
      <c r="H8" s="408">
        <v>1285213</v>
      </c>
      <c r="I8" s="432">
        <v>0</v>
      </c>
      <c r="J8" s="432">
        <v>0</v>
      </c>
      <c r="K8" s="410">
        <f t="shared" si="0"/>
        <v>6587964</v>
      </c>
      <c r="L8" s="408">
        <v>6591149</v>
      </c>
    </row>
    <row r="9" spans="1:14" x14ac:dyDescent="0.2">
      <c r="A9" s="1751" t="s">
        <v>817</v>
      </c>
      <c r="B9" s="266" t="s">
        <v>1121</v>
      </c>
      <c r="C9" s="432">
        <v>0</v>
      </c>
      <c r="D9" s="432">
        <v>0</v>
      </c>
      <c r="E9" s="432">
        <v>0</v>
      </c>
      <c r="F9" s="432">
        <v>0</v>
      </c>
      <c r="G9" s="432">
        <v>0</v>
      </c>
      <c r="H9" s="432">
        <v>0</v>
      </c>
      <c r="I9" s="432">
        <v>0</v>
      </c>
      <c r="J9" s="432">
        <v>0</v>
      </c>
      <c r="K9" s="410">
        <f t="shared" si="0"/>
        <v>0</v>
      </c>
      <c r="L9" s="408"/>
    </row>
    <row r="10" spans="1:14" x14ac:dyDescent="0.2">
      <c r="A10" s="1751" t="s">
        <v>818</v>
      </c>
      <c r="B10" s="266">
        <v>1250</v>
      </c>
      <c r="C10" s="408">
        <v>410898</v>
      </c>
      <c r="D10" s="408">
        <v>132752</v>
      </c>
      <c r="E10" s="408">
        <v>344596</v>
      </c>
      <c r="F10" s="408">
        <v>61472</v>
      </c>
      <c r="G10" s="408">
        <v>0</v>
      </c>
      <c r="H10" s="408">
        <v>0</v>
      </c>
      <c r="I10" s="432">
        <v>0</v>
      </c>
      <c r="J10" s="432">
        <v>0</v>
      </c>
      <c r="K10" s="410">
        <f t="shared" si="0"/>
        <v>949718</v>
      </c>
      <c r="L10" s="408">
        <v>1093694</v>
      </c>
    </row>
    <row r="11" spans="1:14" x14ac:dyDescent="0.2">
      <c r="A11" s="1751" t="s">
        <v>1320</v>
      </c>
      <c r="B11" s="266" t="s">
        <v>168</v>
      </c>
      <c r="C11" s="432">
        <v>0</v>
      </c>
      <c r="D11" s="432">
        <v>0</v>
      </c>
      <c r="E11" s="432">
        <v>0</v>
      </c>
      <c r="F11" s="432">
        <v>0</v>
      </c>
      <c r="G11" s="432">
        <v>0</v>
      </c>
      <c r="H11" s="432">
        <v>0</v>
      </c>
      <c r="I11" s="432">
        <v>0</v>
      </c>
      <c r="J11" s="432">
        <v>0</v>
      </c>
      <c r="K11" s="410">
        <f t="shared" si="0"/>
        <v>0</v>
      </c>
      <c r="L11" s="408"/>
    </row>
    <row r="12" spans="1:14" x14ac:dyDescent="0.2">
      <c r="A12" s="1751" t="s">
        <v>1115</v>
      </c>
      <c r="B12" s="266">
        <v>1300</v>
      </c>
      <c r="C12" s="408">
        <v>0</v>
      </c>
      <c r="D12" s="408">
        <v>0</v>
      </c>
      <c r="E12" s="408">
        <v>0</v>
      </c>
      <c r="F12" s="408">
        <v>0</v>
      </c>
      <c r="G12" s="408">
        <v>0</v>
      </c>
      <c r="H12" s="408">
        <v>0</v>
      </c>
      <c r="I12" s="432">
        <v>0</v>
      </c>
      <c r="J12" s="432">
        <v>0</v>
      </c>
      <c r="K12" s="410">
        <f t="shared" si="0"/>
        <v>0</v>
      </c>
      <c r="L12" s="408"/>
    </row>
    <row r="13" spans="1:14" x14ac:dyDescent="0.2">
      <c r="A13" s="1751" t="s">
        <v>819</v>
      </c>
      <c r="B13" s="266">
        <v>1400</v>
      </c>
      <c r="C13" s="408">
        <v>0</v>
      </c>
      <c r="D13" s="408">
        <v>0</v>
      </c>
      <c r="E13" s="408">
        <v>0</v>
      </c>
      <c r="F13" s="408">
        <v>0</v>
      </c>
      <c r="G13" s="408">
        <v>0</v>
      </c>
      <c r="H13" s="408">
        <v>0</v>
      </c>
      <c r="I13" s="432">
        <v>0</v>
      </c>
      <c r="J13" s="432">
        <v>0</v>
      </c>
      <c r="K13" s="410">
        <f t="shared" si="0"/>
        <v>0</v>
      </c>
      <c r="L13" s="408"/>
    </row>
    <row r="14" spans="1:14" x14ac:dyDescent="0.2">
      <c r="A14" s="1751" t="s">
        <v>1116</v>
      </c>
      <c r="B14" s="266">
        <v>1500</v>
      </c>
      <c r="C14" s="408">
        <v>0</v>
      </c>
      <c r="D14" s="408">
        <v>0</v>
      </c>
      <c r="E14" s="408">
        <v>0</v>
      </c>
      <c r="F14" s="408">
        <v>0</v>
      </c>
      <c r="G14" s="408">
        <v>0</v>
      </c>
      <c r="H14" s="408">
        <v>0</v>
      </c>
      <c r="I14" s="432">
        <v>0</v>
      </c>
      <c r="J14" s="432">
        <v>0</v>
      </c>
      <c r="K14" s="410">
        <f t="shared" si="0"/>
        <v>0</v>
      </c>
      <c r="L14" s="408"/>
    </row>
    <row r="15" spans="1:14" x14ac:dyDescent="0.2">
      <c r="A15" s="1751" t="s">
        <v>1117</v>
      </c>
      <c r="B15" s="266">
        <v>1600</v>
      </c>
      <c r="C15" s="408">
        <v>0</v>
      </c>
      <c r="D15" s="408">
        <v>0</v>
      </c>
      <c r="E15" s="408">
        <v>0</v>
      </c>
      <c r="F15" s="408">
        <v>0</v>
      </c>
      <c r="G15" s="408">
        <v>0</v>
      </c>
      <c r="H15" s="408">
        <v>0</v>
      </c>
      <c r="I15" s="432">
        <v>0</v>
      </c>
      <c r="J15" s="432">
        <v>0</v>
      </c>
      <c r="K15" s="410">
        <f t="shared" si="0"/>
        <v>0</v>
      </c>
      <c r="L15" s="408"/>
    </row>
    <row r="16" spans="1:14" x14ac:dyDescent="0.2">
      <c r="A16" s="1751" t="s">
        <v>1142</v>
      </c>
      <c r="B16" s="266" t="s">
        <v>491</v>
      </c>
      <c r="C16" s="408">
        <v>33972</v>
      </c>
      <c r="D16" s="408">
        <v>504</v>
      </c>
      <c r="E16" s="408">
        <v>550</v>
      </c>
      <c r="F16" s="408">
        <v>2007</v>
      </c>
      <c r="G16" s="408">
        <v>0</v>
      </c>
      <c r="H16" s="408">
        <v>0</v>
      </c>
      <c r="I16" s="432">
        <v>0</v>
      </c>
      <c r="J16" s="432">
        <v>0</v>
      </c>
      <c r="K16" s="410">
        <f t="shared" si="0"/>
        <v>37033</v>
      </c>
      <c r="L16" s="408">
        <v>55816</v>
      </c>
    </row>
    <row r="17" spans="1:12" x14ac:dyDescent="0.2">
      <c r="A17" s="1751" t="s">
        <v>820</v>
      </c>
      <c r="B17" s="266" t="s">
        <v>169</v>
      </c>
      <c r="C17" s="432">
        <v>0</v>
      </c>
      <c r="D17" s="432">
        <v>0</v>
      </c>
      <c r="E17" s="432">
        <v>0</v>
      </c>
      <c r="F17" s="432">
        <v>0</v>
      </c>
      <c r="G17" s="432">
        <v>0</v>
      </c>
      <c r="H17" s="432">
        <v>0</v>
      </c>
      <c r="I17" s="432">
        <v>0</v>
      </c>
      <c r="J17" s="432">
        <v>0</v>
      </c>
      <c r="K17" s="410">
        <f t="shared" si="0"/>
        <v>0</v>
      </c>
      <c r="L17" s="408"/>
    </row>
    <row r="18" spans="1:12" x14ac:dyDescent="0.2">
      <c r="A18" s="1751" t="s">
        <v>1261</v>
      </c>
      <c r="B18" s="266">
        <v>1800</v>
      </c>
      <c r="C18" s="408">
        <v>385990</v>
      </c>
      <c r="D18" s="408">
        <v>7669</v>
      </c>
      <c r="E18" s="408">
        <v>20807</v>
      </c>
      <c r="F18" s="408">
        <v>32148</v>
      </c>
      <c r="G18" s="408">
        <v>0</v>
      </c>
      <c r="H18" s="408">
        <v>0</v>
      </c>
      <c r="I18" s="432">
        <v>0</v>
      </c>
      <c r="J18" s="432">
        <v>0</v>
      </c>
      <c r="K18" s="410">
        <f t="shared" si="0"/>
        <v>446614</v>
      </c>
      <c r="L18" s="408">
        <v>475537</v>
      </c>
    </row>
    <row r="19" spans="1:12" x14ac:dyDescent="0.2">
      <c r="A19" s="1751" t="s">
        <v>140</v>
      </c>
      <c r="B19" s="266">
        <v>1900</v>
      </c>
      <c r="C19" s="408">
        <v>0</v>
      </c>
      <c r="D19" s="408">
        <v>0</v>
      </c>
      <c r="E19" s="408">
        <v>0</v>
      </c>
      <c r="F19" s="408">
        <v>0</v>
      </c>
      <c r="G19" s="408">
        <v>0</v>
      </c>
      <c r="H19" s="408">
        <v>0</v>
      </c>
      <c r="I19" s="432">
        <v>0</v>
      </c>
      <c r="J19" s="432">
        <v>0</v>
      </c>
      <c r="K19" s="410">
        <f t="shared" si="0"/>
        <v>0</v>
      </c>
      <c r="L19" s="408"/>
    </row>
    <row r="20" spans="1:12" x14ac:dyDescent="0.2">
      <c r="A20" s="1752" t="s">
        <v>834</v>
      </c>
      <c r="B20" s="291" t="s">
        <v>821</v>
      </c>
      <c r="C20" s="503"/>
      <c r="D20" s="503"/>
      <c r="E20" s="503"/>
      <c r="F20" s="503"/>
      <c r="G20" s="503"/>
      <c r="H20" s="683">
        <v>0</v>
      </c>
      <c r="I20" s="409"/>
      <c r="J20" s="477"/>
      <c r="K20" s="410">
        <f t="shared" si="0"/>
        <v>0</v>
      </c>
      <c r="L20" s="435"/>
    </row>
    <row r="21" spans="1:12" x14ac:dyDescent="0.2">
      <c r="A21" s="1752" t="s">
        <v>835</v>
      </c>
      <c r="B21" s="291" t="s">
        <v>822</v>
      </c>
      <c r="C21" s="503"/>
      <c r="D21" s="503"/>
      <c r="E21" s="503"/>
      <c r="F21" s="503"/>
      <c r="G21" s="503"/>
      <c r="H21" s="683">
        <v>0</v>
      </c>
      <c r="I21" s="409"/>
      <c r="J21" s="503"/>
      <c r="K21" s="410">
        <f t="shared" si="0"/>
        <v>0</v>
      </c>
      <c r="L21" s="435"/>
    </row>
    <row r="22" spans="1:12" x14ac:dyDescent="0.2">
      <c r="A22" s="1752" t="s">
        <v>836</v>
      </c>
      <c r="B22" s="291" t="s">
        <v>823</v>
      </c>
      <c r="C22" s="503"/>
      <c r="D22" s="503"/>
      <c r="E22" s="503"/>
      <c r="F22" s="503"/>
      <c r="G22" s="503"/>
      <c r="H22" s="683">
        <v>0</v>
      </c>
      <c r="I22" s="409"/>
      <c r="J22" s="503"/>
      <c r="K22" s="410">
        <f t="shared" si="0"/>
        <v>0</v>
      </c>
      <c r="L22" s="435"/>
    </row>
    <row r="23" spans="1:12" x14ac:dyDescent="0.2">
      <c r="A23" s="1752" t="s">
        <v>837</v>
      </c>
      <c r="B23" s="291" t="s">
        <v>824</v>
      </c>
      <c r="C23" s="503"/>
      <c r="D23" s="503"/>
      <c r="E23" s="503"/>
      <c r="F23" s="503"/>
      <c r="G23" s="503"/>
      <c r="H23" s="683">
        <v>0</v>
      </c>
      <c r="I23" s="409"/>
      <c r="J23" s="503"/>
      <c r="K23" s="410">
        <f t="shared" si="0"/>
        <v>0</v>
      </c>
      <c r="L23" s="435"/>
    </row>
    <row r="24" spans="1:12" ht="12.75" customHeight="1" x14ac:dyDescent="0.2">
      <c r="A24" s="1752" t="s">
        <v>838</v>
      </c>
      <c r="B24" s="291" t="s">
        <v>825</v>
      </c>
      <c r="C24" s="503"/>
      <c r="D24" s="503"/>
      <c r="E24" s="503"/>
      <c r="F24" s="503"/>
      <c r="G24" s="503"/>
      <c r="H24" s="683">
        <v>0</v>
      </c>
      <c r="I24" s="409"/>
      <c r="J24" s="503"/>
      <c r="K24" s="410">
        <f t="shared" si="0"/>
        <v>0</v>
      </c>
      <c r="L24" s="435"/>
    </row>
    <row r="25" spans="1:12" ht="12.75" customHeight="1" x14ac:dyDescent="0.2">
      <c r="A25" s="1752" t="s">
        <v>919</v>
      </c>
      <c r="B25" s="291" t="s">
        <v>826</v>
      </c>
      <c r="C25" s="503"/>
      <c r="D25" s="503"/>
      <c r="E25" s="503"/>
      <c r="F25" s="503"/>
      <c r="G25" s="503"/>
      <c r="H25" s="683">
        <v>0</v>
      </c>
      <c r="I25" s="409"/>
      <c r="J25" s="503"/>
      <c r="K25" s="410">
        <f t="shared" si="0"/>
        <v>0</v>
      </c>
      <c r="L25" s="435"/>
    </row>
    <row r="26" spans="1:12" x14ac:dyDescent="0.2">
      <c r="A26" s="1752" t="s">
        <v>706</v>
      </c>
      <c r="B26" s="291" t="s">
        <v>827</v>
      </c>
      <c r="C26" s="503"/>
      <c r="D26" s="503"/>
      <c r="E26" s="503"/>
      <c r="F26" s="503"/>
      <c r="G26" s="503"/>
      <c r="H26" s="683">
        <v>0</v>
      </c>
      <c r="I26" s="409"/>
      <c r="J26" s="503"/>
      <c r="K26" s="410">
        <f t="shared" si="0"/>
        <v>0</v>
      </c>
      <c r="L26" s="435"/>
    </row>
    <row r="27" spans="1:12" x14ac:dyDescent="0.2">
      <c r="A27" s="1752" t="s">
        <v>707</v>
      </c>
      <c r="B27" s="291" t="s">
        <v>828</v>
      </c>
      <c r="C27" s="503"/>
      <c r="D27" s="503"/>
      <c r="E27" s="503"/>
      <c r="F27" s="503"/>
      <c r="G27" s="503"/>
      <c r="H27" s="683">
        <v>0</v>
      </c>
      <c r="I27" s="409"/>
      <c r="J27" s="503"/>
      <c r="K27" s="410">
        <f t="shared" si="0"/>
        <v>0</v>
      </c>
      <c r="L27" s="435"/>
    </row>
    <row r="28" spans="1:12" x14ac:dyDescent="0.2">
      <c r="A28" s="1752" t="s">
        <v>156</v>
      </c>
      <c r="B28" s="291" t="s">
        <v>829</v>
      </c>
      <c r="C28" s="503"/>
      <c r="D28" s="503"/>
      <c r="E28" s="503"/>
      <c r="F28" s="503"/>
      <c r="G28" s="503"/>
      <c r="H28" s="683">
        <v>0</v>
      </c>
      <c r="I28" s="409"/>
      <c r="J28" s="503"/>
      <c r="K28" s="410">
        <f t="shared" si="0"/>
        <v>0</v>
      </c>
      <c r="L28" s="435"/>
    </row>
    <row r="29" spans="1:12" x14ac:dyDescent="0.2">
      <c r="A29" s="1752" t="s">
        <v>157</v>
      </c>
      <c r="B29" s="291" t="s">
        <v>830</v>
      </c>
      <c r="C29" s="503"/>
      <c r="D29" s="503"/>
      <c r="E29" s="503"/>
      <c r="F29" s="503"/>
      <c r="G29" s="503"/>
      <c r="H29" s="683">
        <v>0</v>
      </c>
      <c r="I29" s="409"/>
      <c r="J29" s="503"/>
      <c r="K29" s="410">
        <f t="shared" si="0"/>
        <v>0</v>
      </c>
      <c r="L29" s="435"/>
    </row>
    <row r="30" spans="1:12" x14ac:dyDescent="0.2">
      <c r="A30" s="1752" t="s">
        <v>158</v>
      </c>
      <c r="B30" s="291" t="s">
        <v>831</v>
      </c>
      <c r="C30" s="503"/>
      <c r="D30" s="503"/>
      <c r="E30" s="503"/>
      <c r="F30" s="503"/>
      <c r="G30" s="503"/>
      <c r="H30" s="683">
        <v>0</v>
      </c>
      <c r="I30" s="409"/>
      <c r="J30" s="503"/>
      <c r="K30" s="410">
        <f t="shared" si="0"/>
        <v>0</v>
      </c>
      <c r="L30" s="435"/>
    </row>
    <row r="31" spans="1:12" x14ac:dyDescent="0.2">
      <c r="A31" s="1752" t="s">
        <v>159</v>
      </c>
      <c r="B31" s="291" t="s">
        <v>832</v>
      </c>
      <c r="C31" s="503"/>
      <c r="D31" s="503"/>
      <c r="E31" s="503"/>
      <c r="F31" s="503"/>
      <c r="G31" s="503"/>
      <c r="H31" s="683">
        <v>0</v>
      </c>
      <c r="I31" s="409"/>
      <c r="J31" s="503"/>
      <c r="K31" s="410">
        <f t="shared" si="0"/>
        <v>0</v>
      </c>
      <c r="L31" s="435"/>
    </row>
    <row r="32" spans="1:12" x14ac:dyDescent="0.2">
      <c r="A32" s="1753" t="s">
        <v>1319</v>
      </c>
      <c r="B32" s="266" t="s">
        <v>833</v>
      </c>
      <c r="C32" s="503"/>
      <c r="D32" s="503"/>
      <c r="E32" s="503"/>
      <c r="F32" s="503"/>
      <c r="G32" s="503"/>
      <c r="H32" s="683">
        <v>0</v>
      </c>
      <c r="I32" s="409"/>
      <c r="J32" s="510"/>
      <c r="K32" s="410">
        <f t="shared" si="0"/>
        <v>0</v>
      </c>
      <c r="L32" s="435"/>
    </row>
    <row r="33" spans="1:14" ht="12.75" customHeight="1" thickBot="1" x14ac:dyDescent="0.25">
      <c r="A33" s="877" t="s">
        <v>1275</v>
      </c>
      <c r="B33" s="464" t="s">
        <v>649</v>
      </c>
      <c r="C33" s="411">
        <f>SUM(C5:C32)</f>
        <v>17423069</v>
      </c>
      <c r="D33" s="411">
        <f t="shared" ref="D33:L33" si="1">SUM(D5:D32)</f>
        <v>3400910</v>
      </c>
      <c r="E33" s="411">
        <f t="shared" si="1"/>
        <v>984296</v>
      </c>
      <c r="F33" s="411">
        <f t="shared" si="1"/>
        <v>347568</v>
      </c>
      <c r="G33" s="411">
        <f t="shared" si="1"/>
        <v>217471</v>
      </c>
      <c r="H33" s="411">
        <f t="shared" si="1"/>
        <v>1292699</v>
      </c>
      <c r="I33" s="411">
        <f t="shared" si="1"/>
        <v>22100</v>
      </c>
      <c r="J33" s="411">
        <f t="shared" si="1"/>
        <v>0</v>
      </c>
      <c r="K33" s="411">
        <f t="shared" si="1"/>
        <v>23688113</v>
      </c>
      <c r="L33" s="411">
        <f t="shared" si="1"/>
        <v>24127538</v>
      </c>
    </row>
    <row r="34" spans="1:14" s="25" customFormat="1" ht="18" customHeight="1" thickTop="1" x14ac:dyDescent="0.2">
      <c r="A34" s="1754" t="s">
        <v>49</v>
      </c>
      <c r="B34" s="1807" t="s">
        <v>648</v>
      </c>
      <c r="C34" s="412"/>
      <c r="D34" s="412"/>
      <c r="E34" s="412"/>
      <c r="F34" s="412"/>
      <c r="G34" s="412"/>
      <c r="H34" s="412"/>
      <c r="I34" s="409"/>
      <c r="J34" s="409"/>
      <c r="K34" s="409"/>
      <c r="L34" s="409"/>
      <c r="M34" s="896"/>
      <c r="N34" s="896"/>
    </row>
    <row r="35" spans="1:14" s="25" customFormat="1" ht="13.5" customHeight="1" x14ac:dyDescent="0.2">
      <c r="A35" s="1755" t="s">
        <v>674</v>
      </c>
      <c r="B35" s="207"/>
      <c r="C35" s="413"/>
      <c r="D35" s="413"/>
      <c r="E35" s="413"/>
      <c r="F35" s="413"/>
      <c r="G35" s="413"/>
      <c r="H35" s="413"/>
      <c r="I35" s="409"/>
      <c r="J35" s="409"/>
      <c r="K35" s="409"/>
      <c r="L35" s="409"/>
      <c r="M35" s="896"/>
      <c r="N35" s="896"/>
    </row>
    <row r="36" spans="1:14" x14ac:dyDescent="0.2">
      <c r="A36" s="1751" t="s">
        <v>1263</v>
      </c>
      <c r="B36" s="266">
        <v>2110</v>
      </c>
      <c r="C36" s="414">
        <v>538541</v>
      </c>
      <c r="D36" s="414">
        <v>60854</v>
      </c>
      <c r="E36" s="414">
        <v>15007</v>
      </c>
      <c r="F36" s="414">
        <v>7496</v>
      </c>
      <c r="G36" s="414">
        <v>0</v>
      </c>
      <c r="H36" s="414">
        <v>0</v>
      </c>
      <c r="I36" s="432">
        <v>0</v>
      </c>
      <c r="J36" s="432">
        <v>0</v>
      </c>
      <c r="K36" s="410">
        <f t="shared" ref="K36:K41" si="2">SUM(C36:J36)</f>
        <v>621898</v>
      </c>
      <c r="L36" s="408">
        <v>618876</v>
      </c>
    </row>
    <row r="37" spans="1:14" x14ac:dyDescent="0.2">
      <c r="A37" s="1751" t="s">
        <v>1264</v>
      </c>
      <c r="B37" s="266">
        <v>2120</v>
      </c>
      <c r="C37" s="408">
        <v>0</v>
      </c>
      <c r="D37" s="408">
        <v>0</v>
      </c>
      <c r="E37" s="408">
        <v>0</v>
      </c>
      <c r="F37" s="408">
        <v>0</v>
      </c>
      <c r="G37" s="408">
        <v>0</v>
      </c>
      <c r="H37" s="408">
        <v>0</v>
      </c>
      <c r="I37" s="432">
        <v>0</v>
      </c>
      <c r="J37" s="432">
        <v>0</v>
      </c>
      <c r="K37" s="410">
        <f t="shared" si="2"/>
        <v>0</v>
      </c>
      <c r="L37" s="408"/>
    </row>
    <row r="38" spans="1:14" x14ac:dyDescent="0.2">
      <c r="A38" s="1751" t="s">
        <v>220</v>
      </c>
      <c r="B38" s="266">
        <v>2130</v>
      </c>
      <c r="C38" s="408">
        <v>280114</v>
      </c>
      <c r="D38" s="408">
        <v>116486</v>
      </c>
      <c r="E38" s="408">
        <v>118500</v>
      </c>
      <c r="F38" s="408">
        <v>2153</v>
      </c>
      <c r="G38" s="408">
        <v>0</v>
      </c>
      <c r="H38" s="408">
        <v>0</v>
      </c>
      <c r="I38" s="432">
        <v>0</v>
      </c>
      <c r="J38" s="432">
        <v>0</v>
      </c>
      <c r="K38" s="410">
        <f t="shared" si="2"/>
        <v>517253</v>
      </c>
      <c r="L38" s="408">
        <v>519034</v>
      </c>
    </row>
    <row r="39" spans="1:14" x14ac:dyDescent="0.2">
      <c r="A39" s="1751" t="s">
        <v>221</v>
      </c>
      <c r="B39" s="266">
        <v>2140</v>
      </c>
      <c r="C39" s="408">
        <v>116172</v>
      </c>
      <c r="D39" s="408">
        <v>2307</v>
      </c>
      <c r="E39" s="408">
        <v>42312</v>
      </c>
      <c r="F39" s="408">
        <v>7185</v>
      </c>
      <c r="G39" s="408">
        <v>0</v>
      </c>
      <c r="H39" s="408">
        <v>0</v>
      </c>
      <c r="I39" s="432">
        <v>0</v>
      </c>
      <c r="J39" s="432">
        <v>0</v>
      </c>
      <c r="K39" s="410">
        <f t="shared" si="2"/>
        <v>167976</v>
      </c>
      <c r="L39" s="408">
        <v>169689</v>
      </c>
    </row>
    <row r="40" spans="1:14" x14ac:dyDescent="0.2">
      <c r="A40" s="1751" t="s">
        <v>222</v>
      </c>
      <c r="B40" s="266">
        <v>2150</v>
      </c>
      <c r="C40" s="408">
        <v>239247</v>
      </c>
      <c r="D40" s="408">
        <v>29789</v>
      </c>
      <c r="E40" s="408">
        <v>420730</v>
      </c>
      <c r="F40" s="408">
        <v>0</v>
      </c>
      <c r="G40" s="408">
        <v>0</v>
      </c>
      <c r="H40" s="408">
        <v>0</v>
      </c>
      <c r="I40" s="432">
        <v>0</v>
      </c>
      <c r="J40" s="432">
        <v>0</v>
      </c>
      <c r="K40" s="410">
        <f t="shared" si="2"/>
        <v>689766</v>
      </c>
      <c r="L40" s="408">
        <v>689764</v>
      </c>
    </row>
    <row r="41" spans="1:14" x14ac:dyDescent="0.2">
      <c r="A41" s="1751" t="s">
        <v>1881</v>
      </c>
      <c r="B41" s="266">
        <v>2190</v>
      </c>
      <c r="C41" s="408">
        <v>0</v>
      </c>
      <c r="D41" s="408">
        <v>0</v>
      </c>
      <c r="E41" s="408">
        <v>86085</v>
      </c>
      <c r="F41" s="408">
        <v>0</v>
      </c>
      <c r="G41" s="408">
        <v>0</v>
      </c>
      <c r="H41" s="408">
        <v>0</v>
      </c>
      <c r="I41" s="432">
        <v>0</v>
      </c>
      <c r="J41" s="432">
        <v>0</v>
      </c>
      <c r="K41" s="410">
        <f t="shared" si="2"/>
        <v>86085</v>
      </c>
      <c r="L41" s="408">
        <v>87000</v>
      </c>
    </row>
    <row r="42" spans="1:14" ht="12.75" customHeight="1" thickBot="1" x14ac:dyDescent="0.25">
      <c r="A42" s="877" t="s">
        <v>639</v>
      </c>
      <c r="B42" s="464" t="s">
        <v>811</v>
      </c>
      <c r="C42" s="411">
        <f>SUM(C36:C41)</f>
        <v>1174074</v>
      </c>
      <c r="D42" s="411">
        <f t="shared" ref="D42:L42" si="3">SUM(D36:D41)</f>
        <v>209436</v>
      </c>
      <c r="E42" s="411">
        <f t="shared" si="3"/>
        <v>682634</v>
      </c>
      <c r="F42" s="411">
        <f t="shared" si="3"/>
        <v>16834</v>
      </c>
      <c r="G42" s="411">
        <f t="shared" si="3"/>
        <v>0</v>
      </c>
      <c r="H42" s="411">
        <f t="shared" si="3"/>
        <v>0</v>
      </c>
      <c r="I42" s="411">
        <f t="shared" si="3"/>
        <v>0</v>
      </c>
      <c r="J42" s="411">
        <f t="shared" si="3"/>
        <v>0</v>
      </c>
      <c r="K42" s="411">
        <f t="shared" si="3"/>
        <v>2082978</v>
      </c>
      <c r="L42" s="411">
        <f t="shared" si="3"/>
        <v>2084363</v>
      </c>
    </row>
    <row r="43" spans="1:14" ht="13.5" thickTop="1" x14ac:dyDescent="0.2">
      <c r="A43" s="1756" t="s">
        <v>675</v>
      </c>
      <c r="B43" s="511"/>
      <c r="C43" s="415"/>
      <c r="D43" s="415"/>
      <c r="E43" s="415"/>
      <c r="F43" s="415"/>
      <c r="G43" s="415"/>
      <c r="H43" s="415"/>
      <c r="I43" s="409"/>
      <c r="J43" s="409"/>
      <c r="K43" s="415"/>
      <c r="L43" s="415"/>
    </row>
    <row r="44" spans="1:14" x14ac:dyDescent="0.2">
      <c r="A44" s="1751" t="s">
        <v>954</v>
      </c>
      <c r="B44" s="266">
        <v>2210</v>
      </c>
      <c r="C44" s="414">
        <v>458679</v>
      </c>
      <c r="D44" s="414">
        <v>181965</v>
      </c>
      <c r="E44" s="414">
        <v>571348</v>
      </c>
      <c r="F44" s="414">
        <v>46234</v>
      </c>
      <c r="G44" s="414">
        <v>0</v>
      </c>
      <c r="H44" s="414">
        <v>2307</v>
      </c>
      <c r="I44" s="432">
        <v>0</v>
      </c>
      <c r="J44" s="432">
        <v>0</v>
      </c>
      <c r="K44" s="416">
        <f>SUM(C44:J44)</f>
        <v>1260533</v>
      </c>
      <c r="L44" s="414">
        <v>1351549</v>
      </c>
    </row>
    <row r="45" spans="1:14" x14ac:dyDescent="0.2">
      <c r="A45" s="1751" t="s">
        <v>955</v>
      </c>
      <c r="B45" s="266">
        <v>2220</v>
      </c>
      <c r="C45" s="408">
        <v>132079</v>
      </c>
      <c r="D45" s="408">
        <v>0</v>
      </c>
      <c r="E45" s="408">
        <v>0</v>
      </c>
      <c r="F45" s="408">
        <v>2150</v>
      </c>
      <c r="G45" s="408">
        <v>0</v>
      </c>
      <c r="H45" s="408">
        <v>44329</v>
      </c>
      <c r="I45" s="432">
        <v>0</v>
      </c>
      <c r="J45" s="432">
        <v>0</v>
      </c>
      <c r="K45" s="416">
        <f>SUM(C45:J45)</f>
        <v>178558</v>
      </c>
      <c r="L45" s="408">
        <v>134380</v>
      </c>
    </row>
    <row r="46" spans="1:14" x14ac:dyDescent="0.2">
      <c r="A46" s="1751" t="s">
        <v>956</v>
      </c>
      <c r="B46" s="266">
        <v>2230</v>
      </c>
      <c r="C46" s="408">
        <v>0</v>
      </c>
      <c r="D46" s="408">
        <v>0</v>
      </c>
      <c r="E46" s="408">
        <v>0</v>
      </c>
      <c r="F46" s="408">
        <v>0</v>
      </c>
      <c r="G46" s="408">
        <v>0</v>
      </c>
      <c r="H46" s="408">
        <v>0</v>
      </c>
      <c r="I46" s="432">
        <v>0</v>
      </c>
      <c r="J46" s="432">
        <v>0</v>
      </c>
      <c r="K46" s="416">
        <f>SUM(C46:J46)</f>
        <v>0</v>
      </c>
      <c r="L46" s="408">
        <v>23000</v>
      </c>
    </row>
    <row r="47" spans="1:14" ht="12.75" customHeight="1" thickBot="1" x14ac:dyDescent="0.25">
      <c r="A47" s="877" t="s">
        <v>640</v>
      </c>
      <c r="B47" s="464" t="s">
        <v>33</v>
      </c>
      <c r="C47" s="411">
        <f>SUM(C44:C46)</f>
        <v>590758</v>
      </c>
      <c r="D47" s="411">
        <f t="shared" ref="D47:K47" si="4">SUM(D44:D46)</f>
        <v>181965</v>
      </c>
      <c r="E47" s="411">
        <f t="shared" si="4"/>
        <v>571348</v>
      </c>
      <c r="F47" s="411">
        <f t="shared" si="4"/>
        <v>48384</v>
      </c>
      <c r="G47" s="411">
        <f t="shared" si="4"/>
        <v>0</v>
      </c>
      <c r="H47" s="411">
        <f t="shared" si="4"/>
        <v>46636</v>
      </c>
      <c r="I47" s="411">
        <f t="shared" si="4"/>
        <v>0</v>
      </c>
      <c r="J47" s="411">
        <f t="shared" si="4"/>
        <v>0</v>
      </c>
      <c r="K47" s="411">
        <f t="shared" si="4"/>
        <v>1439091</v>
      </c>
      <c r="L47" s="411">
        <f>SUM(L44:L46)</f>
        <v>1508929</v>
      </c>
    </row>
    <row r="48" spans="1:14" ht="13.5" thickTop="1" x14ac:dyDescent="0.2">
      <c r="A48" s="1756" t="s">
        <v>694</v>
      </c>
      <c r="B48" s="511"/>
      <c r="C48" s="415"/>
      <c r="D48" s="415"/>
      <c r="E48" s="415"/>
      <c r="F48" s="415"/>
      <c r="G48" s="415"/>
      <c r="H48" s="415"/>
      <c r="I48" s="409"/>
      <c r="J48" s="409"/>
      <c r="K48" s="415"/>
      <c r="L48" s="415"/>
    </row>
    <row r="49" spans="1:14" x14ac:dyDescent="0.2">
      <c r="A49" s="1751" t="s">
        <v>957</v>
      </c>
      <c r="B49" s="266">
        <v>2310</v>
      </c>
      <c r="C49" s="414">
        <v>0</v>
      </c>
      <c r="D49" s="414">
        <v>0</v>
      </c>
      <c r="E49" s="414">
        <v>162617</v>
      </c>
      <c r="F49" s="414">
        <v>3319</v>
      </c>
      <c r="G49" s="414">
        <v>0</v>
      </c>
      <c r="H49" s="414">
        <v>8177</v>
      </c>
      <c r="I49" s="432">
        <v>996</v>
      </c>
      <c r="J49" s="432">
        <v>0</v>
      </c>
      <c r="K49" s="416">
        <f>SUM(C49:J49)</f>
        <v>175109</v>
      </c>
      <c r="L49" s="414">
        <v>237500</v>
      </c>
    </row>
    <row r="50" spans="1:14" x14ac:dyDescent="0.2">
      <c r="A50" s="1751" t="s">
        <v>958</v>
      </c>
      <c r="B50" s="266">
        <v>2320</v>
      </c>
      <c r="C50" s="408">
        <v>240498</v>
      </c>
      <c r="D50" s="408">
        <v>66578</v>
      </c>
      <c r="E50" s="408">
        <v>8227</v>
      </c>
      <c r="F50" s="408">
        <v>5278</v>
      </c>
      <c r="G50" s="408">
        <v>0</v>
      </c>
      <c r="H50" s="408">
        <v>0</v>
      </c>
      <c r="I50" s="432">
        <v>7948</v>
      </c>
      <c r="J50" s="432">
        <v>0</v>
      </c>
      <c r="K50" s="416">
        <f>SUM(C50:J50)</f>
        <v>328529</v>
      </c>
      <c r="L50" s="408">
        <v>345381</v>
      </c>
    </row>
    <row r="51" spans="1:14" x14ac:dyDescent="0.2">
      <c r="A51" s="1751" t="s">
        <v>45</v>
      </c>
      <c r="B51" s="266">
        <v>2330</v>
      </c>
      <c r="C51" s="408">
        <v>0</v>
      </c>
      <c r="D51" s="408">
        <v>0</v>
      </c>
      <c r="E51" s="408">
        <v>0</v>
      </c>
      <c r="F51" s="408">
        <v>0</v>
      </c>
      <c r="G51" s="408">
        <v>0</v>
      </c>
      <c r="H51" s="408">
        <v>0</v>
      </c>
      <c r="I51" s="432">
        <v>0</v>
      </c>
      <c r="J51" s="432">
        <v>0</v>
      </c>
      <c r="K51" s="416">
        <f>SUM(C51:J51)</f>
        <v>0</v>
      </c>
      <c r="L51" s="408"/>
    </row>
    <row r="52" spans="1:14" ht="22.5" x14ac:dyDescent="0.2">
      <c r="A52" s="1752" t="s">
        <v>335</v>
      </c>
      <c r="B52" s="819" t="s">
        <v>423</v>
      </c>
      <c r="C52" s="683" t="s">
        <v>1364</v>
      </c>
      <c r="D52" s="683" t="s">
        <v>1364</v>
      </c>
      <c r="E52" s="683">
        <v>181878</v>
      </c>
      <c r="F52" s="683" t="s">
        <v>1364</v>
      </c>
      <c r="G52" s="683" t="s">
        <v>1364</v>
      </c>
      <c r="H52" s="683" t="s">
        <v>1364</v>
      </c>
      <c r="I52" s="683" t="s">
        <v>1364</v>
      </c>
      <c r="J52" s="683" t="s">
        <v>1364</v>
      </c>
      <c r="K52" s="416">
        <f>SUM(C52:J52)</f>
        <v>181878</v>
      </c>
      <c r="L52" s="683">
        <v>182746</v>
      </c>
    </row>
    <row r="53" spans="1:14" ht="12.75" customHeight="1" thickBot="1" x14ac:dyDescent="0.25">
      <c r="A53" s="877" t="s">
        <v>812</v>
      </c>
      <c r="B53" s="464" t="s">
        <v>34</v>
      </c>
      <c r="C53" s="411">
        <f>SUM(C49:C52)</f>
        <v>240498</v>
      </c>
      <c r="D53" s="411">
        <f t="shared" ref="D53:L53" si="5">SUM(D49:D52)</f>
        <v>66578</v>
      </c>
      <c r="E53" s="411">
        <f t="shared" si="5"/>
        <v>352722</v>
      </c>
      <c r="F53" s="411">
        <f t="shared" si="5"/>
        <v>8597</v>
      </c>
      <c r="G53" s="411">
        <f t="shared" si="5"/>
        <v>0</v>
      </c>
      <c r="H53" s="411">
        <f t="shared" si="5"/>
        <v>8177</v>
      </c>
      <c r="I53" s="411">
        <f t="shared" si="5"/>
        <v>8944</v>
      </c>
      <c r="J53" s="411">
        <f t="shared" si="5"/>
        <v>0</v>
      </c>
      <c r="K53" s="411">
        <f t="shared" si="5"/>
        <v>685516</v>
      </c>
      <c r="L53" s="411">
        <f t="shared" si="5"/>
        <v>765627</v>
      </c>
    </row>
    <row r="54" spans="1:14" ht="13.5" thickTop="1" x14ac:dyDescent="0.2">
      <c r="A54" s="1756" t="s">
        <v>695</v>
      </c>
      <c r="B54" s="511"/>
      <c r="C54" s="415"/>
      <c r="D54" s="415"/>
      <c r="E54" s="415"/>
      <c r="F54" s="415"/>
      <c r="G54" s="415"/>
      <c r="H54" s="415"/>
      <c r="I54" s="409"/>
      <c r="J54" s="409"/>
      <c r="K54" s="415"/>
      <c r="L54" s="415"/>
    </row>
    <row r="55" spans="1:14" x14ac:dyDescent="0.2">
      <c r="A55" s="1751" t="s">
        <v>1233</v>
      </c>
      <c r="B55" s="266">
        <v>2410</v>
      </c>
      <c r="C55" s="414">
        <v>2532604</v>
      </c>
      <c r="D55" s="414">
        <v>533428</v>
      </c>
      <c r="E55" s="414">
        <v>755880</v>
      </c>
      <c r="F55" s="414">
        <v>46475</v>
      </c>
      <c r="G55" s="414">
        <v>0</v>
      </c>
      <c r="H55" s="414">
        <v>0</v>
      </c>
      <c r="I55" s="432">
        <v>0</v>
      </c>
      <c r="J55" s="432">
        <v>0</v>
      </c>
      <c r="K55" s="416">
        <f>SUM(C55:J55)</f>
        <v>3868387</v>
      </c>
      <c r="L55" s="414">
        <v>3568318</v>
      </c>
    </row>
    <row r="56" spans="1:14" ht="12.75" customHeight="1" x14ac:dyDescent="0.2">
      <c r="A56" s="1757" t="s">
        <v>434</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2532604</v>
      </c>
      <c r="D57" s="417">
        <f t="shared" ref="D57:K57" si="6">SUM(D55:D56)</f>
        <v>533428</v>
      </c>
      <c r="E57" s="417">
        <f t="shared" si="6"/>
        <v>755880</v>
      </c>
      <c r="F57" s="417">
        <f t="shared" si="6"/>
        <v>46475</v>
      </c>
      <c r="G57" s="417">
        <f t="shared" si="6"/>
        <v>0</v>
      </c>
      <c r="H57" s="417">
        <f t="shared" si="6"/>
        <v>0</v>
      </c>
      <c r="I57" s="417">
        <f t="shared" si="6"/>
        <v>0</v>
      </c>
      <c r="J57" s="417">
        <f t="shared" si="6"/>
        <v>0</v>
      </c>
      <c r="K57" s="417">
        <f t="shared" si="6"/>
        <v>3868387</v>
      </c>
      <c r="L57" s="411">
        <f>SUM(L55:L56)</f>
        <v>3568318</v>
      </c>
      <c r="M57" s="14"/>
      <c r="N57" s="14"/>
    </row>
    <row r="58" spans="1:14" s="15" customFormat="1" ht="13.5" thickTop="1" x14ac:dyDescent="0.2">
      <c r="A58" s="1756" t="s">
        <v>696</v>
      </c>
      <c r="B58" s="511"/>
      <c r="C58" s="418"/>
      <c r="D58" s="415"/>
      <c r="E58" s="415"/>
      <c r="F58" s="415"/>
      <c r="G58" s="415"/>
      <c r="H58" s="415"/>
      <c r="I58" s="409"/>
      <c r="J58" s="409"/>
      <c r="K58" s="415"/>
      <c r="L58" s="415"/>
      <c r="M58" s="14"/>
      <c r="N58" s="14"/>
    </row>
    <row r="59" spans="1:14" s="15" customFormat="1" x14ac:dyDescent="0.2">
      <c r="A59" s="1751" t="s">
        <v>1234</v>
      </c>
      <c r="B59" s="266">
        <v>2510</v>
      </c>
      <c r="C59" s="414">
        <v>80600</v>
      </c>
      <c r="D59" s="414">
        <v>1575</v>
      </c>
      <c r="E59" s="414">
        <v>0</v>
      </c>
      <c r="F59" s="414">
        <v>0</v>
      </c>
      <c r="G59" s="414">
        <v>0</v>
      </c>
      <c r="H59" s="414">
        <v>0</v>
      </c>
      <c r="I59" s="432">
        <v>0</v>
      </c>
      <c r="J59" s="432">
        <v>0</v>
      </c>
      <c r="K59" s="416">
        <f t="shared" ref="K59:K64" si="7">SUM(C59:J59)</f>
        <v>82175</v>
      </c>
      <c r="L59" s="414">
        <v>82175</v>
      </c>
      <c r="M59" s="14"/>
      <c r="N59" s="14"/>
    </row>
    <row r="60" spans="1:14" s="15" customFormat="1" x14ac:dyDescent="0.2">
      <c r="A60" s="1751" t="s">
        <v>531</v>
      </c>
      <c r="B60" s="266">
        <v>2520</v>
      </c>
      <c r="C60" s="408">
        <v>115170</v>
      </c>
      <c r="D60" s="408">
        <v>67753</v>
      </c>
      <c r="E60" s="408">
        <v>74627</v>
      </c>
      <c r="F60" s="408">
        <v>3509</v>
      </c>
      <c r="G60" s="408">
        <v>0</v>
      </c>
      <c r="H60" s="408">
        <v>10322</v>
      </c>
      <c r="I60" s="432">
        <v>1178</v>
      </c>
      <c r="J60" s="432">
        <v>0</v>
      </c>
      <c r="K60" s="416">
        <f t="shared" si="7"/>
        <v>272559</v>
      </c>
      <c r="L60" s="408">
        <v>304102</v>
      </c>
      <c r="M60" s="14"/>
      <c r="N60" s="14"/>
    </row>
    <row r="61" spans="1:14" s="15" customFormat="1" x14ac:dyDescent="0.2">
      <c r="A61" s="1751" t="s">
        <v>219</v>
      </c>
      <c r="B61" s="266">
        <v>2540</v>
      </c>
      <c r="C61" s="408">
        <v>0</v>
      </c>
      <c r="D61" s="408">
        <v>0</v>
      </c>
      <c r="E61" s="408">
        <v>15997</v>
      </c>
      <c r="F61" s="408">
        <v>0</v>
      </c>
      <c r="G61" s="408">
        <v>0</v>
      </c>
      <c r="H61" s="408">
        <v>0</v>
      </c>
      <c r="I61" s="432">
        <v>0</v>
      </c>
      <c r="J61" s="432">
        <v>0</v>
      </c>
      <c r="K61" s="416">
        <f t="shared" si="7"/>
        <v>15997</v>
      </c>
      <c r="L61" s="408">
        <v>32500</v>
      </c>
      <c r="M61" s="14"/>
      <c r="N61" s="14"/>
    </row>
    <row r="62" spans="1:14" s="15" customFormat="1" x14ac:dyDescent="0.2">
      <c r="A62" s="1751" t="s">
        <v>1106</v>
      </c>
      <c r="B62" s="266">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1" t="s">
        <v>106</v>
      </c>
      <c r="B63" s="266">
        <v>2560</v>
      </c>
      <c r="C63" s="408">
        <v>24210</v>
      </c>
      <c r="D63" s="408">
        <v>0</v>
      </c>
      <c r="E63" s="408">
        <v>935</v>
      </c>
      <c r="F63" s="408">
        <v>1829239</v>
      </c>
      <c r="G63" s="408">
        <v>0</v>
      </c>
      <c r="H63" s="408">
        <v>0</v>
      </c>
      <c r="I63" s="432">
        <v>0</v>
      </c>
      <c r="J63" s="432">
        <v>0</v>
      </c>
      <c r="K63" s="416">
        <f t="shared" si="7"/>
        <v>1854384</v>
      </c>
      <c r="L63" s="408">
        <v>1857710</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814</v>
      </c>
      <c r="B65" s="464" t="s">
        <v>36</v>
      </c>
      <c r="C65" s="411">
        <f>SUM(C59:C64)</f>
        <v>219980</v>
      </c>
      <c r="D65" s="411">
        <f t="shared" ref="D65:L65" si="8">SUM(D59:D64)</f>
        <v>69328</v>
      </c>
      <c r="E65" s="411">
        <f t="shared" si="8"/>
        <v>91559</v>
      </c>
      <c r="F65" s="411">
        <f t="shared" si="8"/>
        <v>1832748</v>
      </c>
      <c r="G65" s="411">
        <f t="shared" si="8"/>
        <v>0</v>
      </c>
      <c r="H65" s="411">
        <f t="shared" si="8"/>
        <v>10322</v>
      </c>
      <c r="I65" s="411">
        <f t="shared" si="8"/>
        <v>1178</v>
      </c>
      <c r="J65" s="411">
        <f t="shared" si="8"/>
        <v>0</v>
      </c>
      <c r="K65" s="411">
        <f t="shared" si="8"/>
        <v>2225115</v>
      </c>
      <c r="L65" s="411">
        <f t="shared" si="8"/>
        <v>2276487</v>
      </c>
      <c r="M65" s="14"/>
      <c r="N65" s="14"/>
    </row>
    <row r="66" spans="1:14" s="15" customFormat="1" ht="13.5" thickTop="1" x14ac:dyDescent="0.2">
      <c r="A66" s="1756" t="s">
        <v>697</v>
      </c>
      <c r="B66" s="462"/>
      <c r="C66" s="409"/>
      <c r="D66" s="409"/>
      <c r="E66" s="409"/>
      <c r="F66" s="409"/>
      <c r="G66" s="409"/>
      <c r="H66" s="409"/>
      <c r="I66" s="409"/>
      <c r="J66" s="409"/>
      <c r="K66" s="415"/>
      <c r="L66" s="415"/>
      <c r="M66" s="14"/>
      <c r="N66" s="14"/>
    </row>
    <row r="67" spans="1:14" s="15" customFormat="1" x14ac:dyDescent="0.2">
      <c r="A67" s="1751" t="s">
        <v>1226</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1" t="s">
        <v>691</v>
      </c>
      <c r="B68" s="266">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1" t="s">
        <v>1227</v>
      </c>
      <c r="B69" s="266">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1" t="s">
        <v>463</v>
      </c>
      <c r="B70" s="266">
        <v>2640</v>
      </c>
      <c r="C70" s="408">
        <v>32863</v>
      </c>
      <c r="D70" s="408">
        <v>13499</v>
      </c>
      <c r="E70" s="408">
        <v>310</v>
      </c>
      <c r="F70" s="408">
        <v>0</v>
      </c>
      <c r="G70" s="408">
        <v>0</v>
      </c>
      <c r="H70" s="408">
        <v>0</v>
      </c>
      <c r="I70" s="432">
        <v>0</v>
      </c>
      <c r="J70" s="432">
        <v>0</v>
      </c>
      <c r="K70" s="416">
        <f>SUM(C70:J70)</f>
        <v>46672</v>
      </c>
      <c r="L70" s="408">
        <v>47044</v>
      </c>
      <c r="M70" s="14"/>
      <c r="N70" s="14"/>
    </row>
    <row r="71" spans="1:14" s="15" customFormat="1" x14ac:dyDescent="0.2">
      <c r="A71" s="1751" t="s">
        <v>464</v>
      </c>
      <c r="B71" s="266">
        <v>2660</v>
      </c>
      <c r="C71" s="408">
        <v>0</v>
      </c>
      <c r="D71" s="408">
        <v>0</v>
      </c>
      <c r="E71" s="408">
        <v>12792</v>
      </c>
      <c r="F71" s="408">
        <v>0</v>
      </c>
      <c r="G71" s="408">
        <v>0</v>
      </c>
      <c r="H71" s="408">
        <v>0</v>
      </c>
      <c r="I71" s="432">
        <v>0</v>
      </c>
      <c r="J71" s="432">
        <v>0</v>
      </c>
      <c r="K71" s="416">
        <f>SUM(C71:J71)</f>
        <v>12792</v>
      </c>
      <c r="L71" s="408">
        <v>13000</v>
      </c>
      <c r="M71" s="14"/>
      <c r="N71" s="14"/>
    </row>
    <row r="72" spans="1:14" s="15" customFormat="1" ht="12.75" customHeight="1" thickBot="1" x14ac:dyDescent="0.25">
      <c r="A72" s="877" t="s">
        <v>38</v>
      </c>
      <c r="B72" s="461" t="s">
        <v>37</v>
      </c>
      <c r="C72" s="411">
        <f>SUM(C67:C71)</f>
        <v>32863</v>
      </c>
      <c r="D72" s="411">
        <f t="shared" ref="D72:K72" si="9">SUM(D67:D71)</f>
        <v>13499</v>
      </c>
      <c r="E72" s="411">
        <f t="shared" si="9"/>
        <v>13102</v>
      </c>
      <c r="F72" s="411">
        <f t="shared" si="9"/>
        <v>0</v>
      </c>
      <c r="G72" s="411">
        <f t="shared" si="9"/>
        <v>0</v>
      </c>
      <c r="H72" s="411">
        <f t="shared" si="9"/>
        <v>0</v>
      </c>
      <c r="I72" s="411">
        <f t="shared" si="9"/>
        <v>0</v>
      </c>
      <c r="J72" s="411">
        <f t="shared" si="9"/>
        <v>0</v>
      </c>
      <c r="K72" s="411">
        <f t="shared" si="9"/>
        <v>59464</v>
      </c>
      <c r="L72" s="411">
        <f>SUM(L67:L71)</f>
        <v>60044</v>
      </c>
      <c r="M72" s="14"/>
      <c r="N72" s="14"/>
    </row>
    <row r="73" spans="1:14" s="15" customFormat="1" ht="14.25" thickTop="1" thickBot="1" x14ac:dyDescent="0.25">
      <c r="A73" s="1759" t="s">
        <v>1133</v>
      </c>
      <c r="B73" s="1743" t="s">
        <v>653</v>
      </c>
      <c r="C73" s="419">
        <v>1400</v>
      </c>
      <c r="D73" s="419">
        <v>32</v>
      </c>
      <c r="E73" s="419">
        <v>29397</v>
      </c>
      <c r="F73" s="419">
        <v>1209</v>
      </c>
      <c r="G73" s="419">
        <v>0</v>
      </c>
      <c r="H73" s="419">
        <v>0</v>
      </c>
      <c r="I73" s="425">
        <v>0</v>
      </c>
      <c r="J73" s="425">
        <v>0</v>
      </c>
      <c r="K73" s="411">
        <f>SUM(C73:J73)</f>
        <v>32038</v>
      </c>
      <c r="L73" s="420"/>
      <c r="M73" s="14"/>
      <c r="N73" s="14"/>
    </row>
    <row r="74" spans="1:14" ht="12.75" customHeight="1" thickTop="1" thickBot="1" x14ac:dyDescent="0.25">
      <c r="A74" s="877" t="s">
        <v>951</v>
      </c>
      <c r="B74" s="1742">
        <v>2000</v>
      </c>
      <c r="C74" s="421">
        <f>SUM(C42,C47,C53,C57,C65,C72,C73)</f>
        <v>4792177</v>
      </c>
      <c r="D74" s="421">
        <f t="shared" ref="D74:K74" si="10">SUM(D42,D47,D53,D57,D65,D72,D73)</f>
        <v>1074266</v>
      </c>
      <c r="E74" s="421">
        <f t="shared" si="10"/>
        <v>2496642</v>
      </c>
      <c r="F74" s="421">
        <f t="shared" si="10"/>
        <v>1954247</v>
      </c>
      <c r="G74" s="421">
        <f t="shared" si="10"/>
        <v>0</v>
      </c>
      <c r="H74" s="421">
        <f t="shared" si="10"/>
        <v>65135</v>
      </c>
      <c r="I74" s="421">
        <f t="shared" si="10"/>
        <v>10122</v>
      </c>
      <c r="J74" s="421">
        <f t="shared" si="10"/>
        <v>0</v>
      </c>
      <c r="K74" s="421">
        <f t="shared" si="10"/>
        <v>10392589</v>
      </c>
      <c r="L74" s="421">
        <f>SUM(L42,L47,L53,L57,L65,L72,L73)</f>
        <v>10263768</v>
      </c>
    </row>
    <row r="75" spans="1:14" s="23" customFormat="1" ht="18" customHeight="1" thickTop="1" thickBot="1" x14ac:dyDescent="0.25">
      <c r="A75" s="1750" t="s">
        <v>50</v>
      </c>
      <c r="B75" s="1744" t="s">
        <v>654</v>
      </c>
      <c r="C75" s="419">
        <v>0</v>
      </c>
      <c r="D75" s="419">
        <v>0</v>
      </c>
      <c r="E75" s="419">
        <v>286508</v>
      </c>
      <c r="F75" s="419">
        <v>238</v>
      </c>
      <c r="G75" s="419">
        <v>0</v>
      </c>
      <c r="H75" s="419">
        <v>0</v>
      </c>
      <c r="I75" s="425">
        <v>0</v>
      </c>
      <c r="J75" s="425">
        <v>0</v>
      </c>
      <c r="K75" s="411">
        <f>SUM(C75:J75)</f>
        <v>286746</v>
      </c>
      <c r="L75" s="420">
        <v>542187</v>
      </c>
      <c r="M75" s="895"/>
      <c r="N75" s="895"/>
    </row>
    <row r="76" spans="1:14" s="115" customFormat="1" ht="18" customHeight="1" thickTop="1" x14ac:dyDescent="0.2">
      <c r="A76" s="1761" t="s">
        <v>422</v>
      </c>
      <c r="B76" s="1807" t="s">
        <v>1005</v>
      </c>
      <c r="C76" s="412"/>
      <c r="D76" s="412"/>
      <c r="E76" s="409"/>
      <c r="F76" s="412"/>
      <c r="G76" s="412"/>
      <c r="H76" s="409"/>
      <c r="I76" s="409"/>
      <c r="J76" s="409"/>
      <c r="K76" s="409"/>
      <c r="L76" s="409"/>
      <c r="M76" s="897"/>
      <c r="N76" s="897"/>
    </row>
    <row r="77" spans="1:14" s="23" customFormat="1" ht="13.5" customHeight="1" x14ac:dyDescent="0.2">
      <c r="A77" s="1755" t="s">
        <v>698</v>
      </c>
      <c r="B77" s="207"/>
      <c r="C77" s="409"/>
      <c r="D77" s="409"/>
      <c r="E77" s="413"/>
      <c r="F77" s="409"/>
      <c r="G77" s="409"/>
      <c r="H77" s="413"/>
      <c r="I77" s="409"/>
      <c r="J77" s="409"/>
      <c r="K77" s="413"/>
      <c r="L77" s="413"/>
      <c r="M77" s="895"/>
      <c r="N77" s="895"/>
    </row>
    <row r="78" spans="1:14" x14ac:dyDescent="0.2">
      <c r="A78" s="1751" t="s">
        <v>574</v>
      </c>
      <c r="B78" s="266">
        <v>4110</v>
      </c>
      <c r="C78" s="409"/>
      <c r="D78" s="409"/>
      <c r="E78" s="414">
        <v>3073</v>
      </c>
      <c r="F78" s="409"/>
      <c r="G78" s="409"/>
      <c r="H78" s="423">
        <v>0</v>
      </c>
      <c r="I78" s="503"/>
      <c r="J78" s="503"/>
      <c r="K78" s="410">
        <f t="shared" ref="K78:K83" si="11">SUM(C78:J78)</f>
        <v>3073</v>
      </c>
      <c r="L78" s="414">
        <v>13573</v>
      </c>
    </row>
    <row r="79" spans="1:14" x14ac:dyDescent="0.2">
      <c r="A79" s="1751" t="s">
        <v>343</v>
      </c>
      <c r="B79" s="266">
        <v>4120</v>
      </c>
      <c r="C79" s="409"/>
      <c r="D79" s="409"/>
      <c r="E79" s="408">
        <v>175012</v>
      </c>
      <c r="F79" s="409"/>
      <c r="G79" s="409"/>
      <c r="H79" s="408">
        <v>0</v>
      </c>
      <c r="I79" s="503"/>
      <c r="J79" s="503"/>
      <c r="K79" s="410">
        <f t="shared" si="11"/>
        <v>175012</v>
      </c>
      <c r="L79" s="408"/>
    </row>
    <row r="80" spans="1:14" x14ac:dyDescent="0.2">
      <c r="A80" s="1751" t="s">
        <v>344</v>
      </c>
      <c r="B80" s="266">
        <v>4130</v>
      </c>
      <c r="C80" s="409"/>
      <c r="D80" s="409"/>
      <c r="E80" s="408">
        <v>0</v>
      </c>
      <c r="F80" s="409"/>
      <c r="G80" s="409"/>
      <c r="H80" s="408">
        <v>0</v>
      </c>
      <c r="I80" s="503"/>
      <c r="J80" s="503"/>
      <c r="K80" s="410">
        <f t="shared" si="11"/>
        <v>0</v>
      </c>
      <c r="L80" s="408"/>
    </row>
    <row r="81" spans="1:12" x14ac:dyDescent="0.2">
      <c r="A81" s="1751" t="s">
        <v>791</v>
      </c>
      <c r="B81" s="266">
        <v>4140</v>
      </c>
      <c r="C81" s="409"/>
      <c r="D81" s="409"/>
      <c r="E81" s="408">
        <v>0</v>
      </c>
      <c r="F81" s="409"/>
      <c r="G81" s="409"/>
      <c r="H81" s="408">
        <v>0</v>
      </c>
      <c r="I81" s="503"/>
      <c r="J81" s="503"/>
      <c r="K81" s="410">
        <f t="shared" si="11"/>
        <v>0</v>
      </c>
      <c r="L81" s="408"/>
    </row>
    <row r="82" spans="1:12" x14ac:dyDescent="0.2">
      <c r="A82" s="1751" t="s">
        <v>89</v>
      </c>
      <c r="B82" s="266">
        <v>4170</v>
      </c>
      <c r="C82" s="409"/>
      <c r="D82" s="409"/>
      <c r="E82" s="408">
        <v>0</v>
      </c>
      <c r="F82" s="409"/>
      <c r="G82" s="409"/>
      <c r="H82" s="408">
        <v>0</v>
      </c>
      <c r="I82" s="503"/>
      <c r="J82" s="503"/>
      <c r="K82" s="410">
        <f t="shared" si="11"/>
        <v>0</v>
      </c>
      <c r="L82" s="408"/>
    </row>
    <row r="83" spans="1:12" x14ac:dyDescent="0.2">
      <c r="A83" s="1757" t="s">
        <v>792</v>
      </c>
      <c r="B83" s="113">
        <v>4190</v>
      </c>
      <c r="C83" s="409"/>
      <c r="D83" s="409"/>
      <c r="E83" s="408">
        <v>0</v>
      </c>
      <c r="F83" s="409"/>
      <c r="G83" s="409"/>
      <c r="H83" s="408">
        <v>0</v>
      </c>
      <c r="I83" s="503"/>
      <c r="J83" s="503"/>
      <c r="K83" s="410">
        <f t="shared" si="11"/>
        <v>0</v>
      </c>
      <c r="L83" s="408"/>
    </row>
    <row r="84" spans="1:12" ht="13.5" thickBot="1" x14ac:dyDescent="0.25">
      <c r="A84" s="877" t="s">
        <v>1849</v>
      </c>
      <c r="B84" s="529">
        <v>4100</v>
      </c>
      <c r="C84" s="409"/>
      <c r="D84" s="409"/>
      <c r="E84" s="411">
        <f>SUM(E78:E83)</f>
        <v>178085</v>
      </c>
      <c r="F84" s="409"/>
      <c r="G84" s="409"/>
      <c r="H84" s="411">
        <f>SUM(H78:H83)</f>
        <v>0</v>
      </c>
      <c r="I84" s="503"/>
      <c r="J84" s="503"/>
      <c r="K84" s="411">
        <f>SUM(K78:K83)</f>
        <v>178085</v>
      </c>
      <c r="L84" s="411">
        <f>SUM(L78:L83)</f>
        <v>13573</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6" t="s">
        <v>793</v>
      </c>
      <c r="B86" s="862">
        <v>4220</v>
      </c>
      <c r="C86" s="409"/>
      <c r="D86" s="409"/>
      <c r="E86" s="433"/>
      <c r="F86" s="409"/>
      <c r="G86" s="409"/>
      <c r="H86" s="432">
        <v>0</v>
      </c>
      <c r="I86" s="503"/>
      <c r="J86" s="503"/>
      <c r="K86" s="516">
        <f t="shared" ref="K86:K98" si="12">H86</f>
        <v>0</v>
      </c>
      <c r="L86" s="438"/>
    </row>
    <row r="87" spans="1:12" ht="14.25" thickTop="1" thickBot="1" x14ac:dyDescent="0.25">
      <c r="A87" s="875" t="s">
        <v>794</v>
      </c>
      <c r="B87" s="514">
        <v>4230</v>
      </c>
      <c r="C87" s="409"/>
      <c r="D87" s="409"/>
      <c r="E87" s="433"/>
      <c r="F87" s="409"/>
      <c r="G87" s="409"/>
      <c r="H87" s="432">
        <v>0</v>
      </c>
      <c r="I87" s="503"/>
      <c r="J87" s="503"/>
      <c r="K87" s="516">
        <f t="shared" si="12"/>
        <v>0</v>
      </c>
      <c r="L87" s="438"/>
    </row>
    <row r="88" spans="1:12" ht="12.75" customHeight="1" thickTop="1" thickBot="1" x14ac:dyDescent="0.25">
      <c r="A88" s="875" t="s">
        <v>863</v>
      </c>
      <c r="B88" s="514">
        <v>4240</v>
      </c>
      <c r="C88" s="409"/>
      <c r="D88" s="409"/>
      <c r="E88" s="433"/>
      <c r="F88" s="409"/>
      <c r="G88" s="409"/>
      <c r="H88" s="432">
        <v>0</v>
      </c>
      <c r="I88" s="503"/>
      <c r="J88" s="503"/>
      <c r="K88" s="516">
        <f t="shared" si="12"/>
        <v>0</v>
      </c>
      <c r="L88" s="438"/>
    </row>
    <row r="89" spans="1:12" ht="12.75" customHeight="1" thickTop="1" thickBot="1" x14ac:dyDescent="0.25">
      <c r="A89" s="875" t="s">
        <v>795</v>
      </c>
      <c r="B89" s="514">
        <v>4270</v>
      </c>
      <c r="C89" s="409"/>
      <c r="D89" s="409"/>
      <c r="E89" s="433"/>
      <c r="F89" s="409"/>
      <c r="G89" s="409"/>
      <c r="H89" s="432">
        <v>0</v>
      </c>
      <c r="I89" s="503"/>
      <c r="J89" s="503"/>
      <c r="K89" s="516">
        <f t="shared" si="12"/>
        <v>0</v>
      </c>
      <c r="L89" s="438"/>
    </row>
    <row r="90" spans="1:12" ht="12.75" customHeight="1" thickTop="1" thickBot="1" x14ac:dyDescent="0.25">
      <c r="A90" s="875" t="s">
        <v>778</v>
      </c>
      <c r="B90" s="514">
        <v>4280</v>
      </c>
      <c r="C90" s="409"/>
      <c r="D90" s="409"/>
      <c r="E90" s="433"/>
      <c r="F90" s="409"/>
      <c r="G90" s="409"/>
      <c r="H90" s="432">
        <v>0</v>
      </c>
      <c r="I90" s="503"/>
      <c r="J90" s="503"/>
      <c r="K90" s="516">
        <f t="shared" si="12"/>
        <v>0</v>
      </c>
      <c r="L90" s="438"/>
    </row>
    <row r="91" spans="1:12" ht="12.75" customHeight="1" thickTop="1" thickBot="1" x14ac:dyDescent="0.25">
      <c r="A91" s="875" t="s">
        <v>779</v>
      </c>
      <c r="B91" s="514">
        <v>4290</v>
      </c>
      <c r="C91" s="409"/>
      <c r="D91" s="409"/>
      <c r="E91" s="433"/>
      <c r="F91" s="409"/>
      <c r="G91" s="409"/>
      <c r="H91" s="432">
        <v>0</v>
      </c>
      <c r="I91" s="503"/>
      <c r="J91" s="503"/>
      <c r="K91" s="516">
        <f t="shared" si="12"/>
        <v>0</v>
      </c>
      <c r="L91" s="438"/>
    </row>
    <row r="92" spans="1:12" ht="14.25" thickTop="1" thickBot="1" x14ac:dyDescent="0.25">
      <c r="A92" s="1991" t="s">
        <v>2007</v>
      </c>
      <c r="B92" s="1749">
        <v>4200</v>
      </c>
      <c r="C92" s="409"/>
      <c r="D92" s="409"/>
      <c r="E92" s="433"/>
      <c r="F92" s="409"/>
      <c r="G92" s="409"/>
      <c r="H92" s="1052">
        <f>SUM(H85:H91)</f>
        <v>0</v>
      </c>
      <c r="I92" s="503"/>
      <c r="J92" s="503"/>
      <c r="K92" s="516">
        <f t="shared" si="12"/>
        <v>0</v>
      </c>
      <c r="L92" s="1052">
        <f>SUM(L85:L91)</f>
        <v>0</v>
      </c>
    </row>
    <row r="93" spans="1:12" ht="14.25" thickTop="1" thickBot="1" x14ac:dyDescent="0.25">
      <c r="A93" s="1746" t="s">
        <v>780</v>
      </c>
      <c r="B93" s="1747">
        <v>4310</v>
      </c>
      <c r="C93" s="409"/>
      <c r="D93" s="409"/>
      <c r="E93" s="433"/>
      <c r="F93" s="409"/>
      <c r="G93" s="409"/>
      <c r="H93" s="1748">
        <v>0</v>
      </c>
      <c r="I93" s="503"/>
      <c r="J93" s="503"/>
      <c r="K93" s="516">
        <f t="shared" si="12"/>
        <v>0</v>
      </c>
      <c r="L93" s="800"/>
    </row>
    <row r="94" spans="1:12" ht="12.75" customHeight="1" thickTop="1" thickBot="1" x14ac:dyDescent="0.25">
      <c r="A94" s="875" t="s">
        <v>781</v>
      </c>
      <c r="B94" s="514">
        <v>4320</v>
      </c>
      <c r="C94" s="409"/>
      <c r="D94" s="409"/>
      <c r="E94" s="433"/>
      <c r="F94" s="409"/>
      <c r="G94" s="409"/>
      <c r="H94" s="432">
        <v>0</v>
      </c>
      <c r="I94" s="503"/>
      <c r="J94" s="503"/>
      <c r="K94" s="516">
        <f t="shared" si="12"/>
        <v>0</v>
      </c>
      <c r="L94" s="438"/>
    </row>
    <row r="95" spans="1:12" ht="15" customHeight="1" thickTop="1" thickBot="1" x14ac:dyDescent="0.25">
      <c r="A95" s="875" t="s">
        <v>1852</v>
      </c>
      <c r="B95" s="514">
        <v>4330</v>
      </c>
      <c r="C95" s="409"/>
      <c r="D95" s="409"/>
      <c r="E95" s="433"/>
      <c r="F95" s="409"/>
      <c r="G95" s="409"/>
      <c r="H95" s="432">
        <v>0</v>
      </c>
      <c r="I95" s="503"/>
      <c r="J95" s="503"/>
      <c r="K95" s="516">
        <f t="shared" si="12"/>
        <v>0</v>
      </c>
      <c r="L95" s="438"/>
    </row>
    <row r="96" spans="1:12" ht="14.25" thickTop="1" thickBot="1" x14ac:dyDescent="0.25">
      <c r="A96" s="875" t="s">
        <v>782</v>
      </c>
      <c r="B96" s="514">
        <v>4340</v>
      </c>
      <c r="C96" s="409"/>
      <c r="D96" s="409"/>
      <c r="E96" s="433"/>
      <c r="F96" s="409"/>
      <c r="G96" s="409"/>
      <c r="H96" s="432">
        <v>0</v>
      </c>
      <c r="I96" s="503"/>
      <c r="J96" s="503"/>
      <c r="K96" s="516">
        <f t="shared" si="12"/>
        <v>0</v>
      </c>
      <c r="L96" s="438"/>
    </row>
    <row r="97" spans="1:14" ht="12.75" customHeight="1" thickTop="1" thickBot="1" x14ac:dyDescent="0.25">
      <c r="A97" s="875" t="s">
        <v>861</v>
      </c>
      <c r="B97" s="514">
        <v>4370</v>
      </c>
      <c r="C97" s="409"/>
      <c r="D97" s="409"/>
      <c r="E97" s="433"/>
      <c r="F97" s="409"/>
      <c r="G97" s="409"/>
      <c r="H97" s="432">
        <v>0</v>
      </c>
      <c r="I97" s="503"/>
      <c r="J97" s="503"/>
      <c r="K97" s="516">
        <f t="shared" si="12"/>
        <v>0</v>
      </c>
      <c r="L97" s="438"/>
    </row>
    <row r="98" spans="1:14" ht="14.25" thickTop="1" thickBot="1" x14ac:dyDescent="0.25">
      <c r="A98" s="875" t="s">
        <v>862</v>
      </c>
      <c r="B98" s="514">
        <v>4380</v>
      </c>
      <c r="C98" s="409"/>
      <c r="D98" s="409"/>
      <c r="E98" s="515"/>
      <c r="F98" s="409"/>
      <c r="G98" s="409"/>
      <c r="H98" s="432">
        <v>0</v>
      </c>
      <c r="I98" s="503"/>
      <c r="J98" s="503"/>
      <c r="K98" s="516">
        <f t="shared" si="12"/>
        <v>0</v>
      </c>
      <c r="L98" s="438"/>
    </row>
    <row r="99" spans="1:14" ht="14.25" thickTop="1" thickBot="1" x14ac:dyDescent="0.25">
      <c r="A99" s="875" t="s">
        <v>424</v>
      </c>
      <c r="B99" s="514">
        <v>4390</v>
      </c>
      <c r="C99" s="409"/>
      <c r="D99" s="409"/>
      <c r="E99" s="800">
        <v>0</v>
      </c>
      <c r="F99" s="409"/>
      <c r="G99" s="409"/>
      <c r="H99" s="432">
        <v>0</v>
      </c>
      <c r="I99" s="503"/>
      <c r="J99" s="503"/>
      <c r="K99" s="516">
        <f>SUM(E99,H99)</f>
        <v>0</v>
      </c>
      <c r="L99" s="438"/>
    </row>
    <row r="100" spans="1:14" ht="14.25" thickTop="1" thickBot="1" x14ac:dyDescent="0.25">
      <c r="A100" s="1990"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1853</v>
      </c>
      <c r="B101" s="518" t="s">
        <v>1083</v>
      </c>
      <c r="C101" s="409"/>
      <c r="D101" s="409"/>
      <c r="E101" s="425">
        <v>0</v>
      </c>
      <c r="F101" s="409"/>
      <c r="G101" s="409"/>
      <c r="H101" s="425">
        <v>0</v>
      </c>
      <c r="I101" s="503"/>
      <c r="J101" s="503"/>
      <c r="K101" s="1053">
        <f>SUM(C101:J101)</f>
        <v>0</v>
      </c>
      <c r="L101" s="438"/>
    </row>
    <row r="102" spans="1:14" ht="12.75" customHeight="1" thickTop="1" thickBot="1" x14ac:dyDescent="0.25">
      <c r="A102" s="877" t="s">
        <v>1851</v>
      </c>
      <c r="B102" s="529">
        <v>4000</v>
      </c>
      <c r="C102" s="409"/>
      <c r="D102" s="409"/>
      <c r="E102" s="421">
        <f>SUM(E84,E92,E100,E101)</f>
        <v>178085</v>
      </c>
      <c r="F102" s="409"/>
      <c r="G102" s="409"/>
      <c r="H102" s="421">
        <f>SUM(H84,H92,H100,H101)</f>
        <v>0</v>
      </c>
      <c r="I102" s="503"/>
      <c r="J102" s="503"/>
      <c r="K102" s="421">
        <f>SUM(K84,K92,K100,K101)</f>
        <v>178085</v>
      </c>
      <c r="L102" s="421">
        <f>SUM(L84,L92,L100,L101)</f>
        <v>13573</v>
      </c>
    </row>
    <row r="103" spans="1:14" s="115" customFormat="1" ht="18" customHeight="1" thickTop="1" x14ac:dyDescent="0.2">
      <c r="A103" s="1761" t="s">
        <v>592</v>
      </c>
      <c r="B103" s="1807" t="s">
        <v>570</v>
      </c>
      <c r="C103" s="409"/>
      <c r="D103" s="409"/>
      <c r="E103" s="409"/>
      <c r="F103" s="409"/>
      <c r="G103" s="409"/>
      <c r="H103" s="412"/>
      <c r="I103" s="429"/>
      <c r="J103" s="429"/>
      <c r="K103" s="412"/>
      <c r="L103" s="412"/>
      <c r="M103" s="897"/>
      <c r="N103" s="897"/>
    </row>
    <row r="104" spans="1:14" s="295" customFormat="1" ht="13.5" customHeight="1" x14ac:dyDescent="0.2">
      <c r="A104" s="1762" t="s">
        <v>699</v>
      </c>
      <c r="B104" s="517"/>
      <c r="C104" s="409"/>
      <c r="D104" s="409"/>
      <c r="E104" s="409"/>
      <c r="F104" s="409"/>
      <c r="G104" s="409"/>
      <c r="H104" s="413"/>
      <c r="I104" s="429"/>
      <c r="J104" s="429"/>
      <c r="K104" s="413"/>
      <c r="L104" s="413"/>
      <c r="M104" s="895"/>
      <c r="N104" s="895"/>
    </row>
    <row r="105" spans="1:14" s="296" customFormat="1" x14ac:dyDescent="0.2">
      <c r="A105" s="1751" t="s">
        <v>90</v>
      </c>
      <c r="B105" s="266">
        <v>5110</v>
      </c>
      <c r="C105" s="409"/>
      <c r="D105" s="409"/>
      <c r="E105" s="409"/>
      <c r="F105" s="409"/>
      <c r="G105" s="409"/>
      <c r="H105" s="414">
        <v>0</v>
      </c>
      <c r="I105" s="429"/>
      <c r="J105" s="429"/>
      <c r="K105" s="410">
        <f>H105</f>
        <v>0</v>
      </c>
      <c r="L105" s="414"/>
      <c r="M105" s="893"/>
      <c r="N105" s="893"/>
    </row>
    <row r="106" spans="1:14" s="296" customFormat="1" x14ac:dyDescent="0.2">
      <c r="A106" s="1751" t="s">
        <v>91</v>
      </c>
      <c r="B106" s="266">
        <v>5120</v>
      </c>
      <c r="C106" s="409"/>
      <c r="D106" s="409"/>
      <c r="E106" s="409"/>
      <c r="F106" s="409"/>
      <c r="G106" s="409"/>
      <c r="H106" s="408">
        <v>0</v>
      </c>
      <c r="I106" s="429"/>
      <c r="J106" s="429"/>
      <c r="K106" s="410">
        <f>H106</f>
        <v>0</v>
      </c>
      <c r="L106" s="408"/>
      <c r="M106" s="893"/>
      <c r="N106" s="893"/>
    </row>
    <row r="107" spans="1:14" s="296" customFormat="1" ht="12.75" customHeight="1" x14ac:dyDescent="0.2">
      <c r="A107" s="1751" t="s">
        <v>1365</v>
      </c>
      <c r="B107" s="266">
        <v>5130</v>
      </c>
      <c r="C107" s="409"/>
      <c r="D107" s="409"/>
      <c r="E107" s="409"/>
      <c r="F107" s="409"/>
      <c r="G107" s="409"/>
      <c r="H107" s="408">
        <v>0</v>
      </c>
      <c r="I107" s="429"/>
      <c r="J107" s="429"/>
      <c r="K107" s="410">
        <f>H107</f>
        <v>0</v>
      </c>
      <c r="L107" s="408"/>
      <c r="M107" s="893"/>
      <c r="N107" s="893"/>
    </row>
    <row r="108" spans="1:14" s="296" customFormat="1" x14ac:dyDescent="0.2">
      <c r="A108" s="1751" t="s">
        <v>92</v>
      </c>
      <c r="B108" s="266" t="s">
        <v>672</v>
      </c>
      <c r="C108" s="409"/>
      <c r="D108" s="409"/>
      <c r="E108" s="409"/>
      <c r="F108" s="409"/>
      <c r="G108" s="409"/>
      <c r="H108" s="408">
        <v>0</v>
      </c>
      <c r="I108" s="429"/>
      <c r="J108" s="429"/>
      <c r="K108" s="410">
        <f>H108</f>
        <v>0</v>
      </c>
      <c r="L108" s="408"/>
      <c r="M108" s="893"/>
      <c r="N108" s="893"/>
    </row>
    <row r="109" spans="1:14" s="296" customFormat="1" x14ac:dyDescent="0.2">
      <c r="A109" s="1751" t="s">
        <v>288</v>
      </c>
      <c r="B109" s="113">
        <v>5150</v>
      </c>
      <c r="C109" s="409"/>
      <c r="D109" s="409"/>
      <c r="E109" s="409"/>
      <c r="F109" s="409"/>
      <c r="G109" s="409"/>
      <c r="H109" s="408">
        <v>0</v>
      </c>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0"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22215246</v>
      </c>
      <c r="D114" s="411">
        <f t="shared" ref="D114:K114" si="13">SUM(D33,D74,D75,D102,D112,D113)</f>
        <v>4475176</v>
      </c>
      <c r="E114" s="411">
        <f t="shared" si="13"/>
        <v>3945531</v>
      </c>
      <c r="F114" s="411">
        <f t="shared" si="13"/>
        <v>2302053</v>
      </c>
      <c r="G114" s="411">
        <f t="shared" si="13"/>
        <v>217471</v>
      </c>
      <c r="H114" s="411">
        <f>SUM(H33,H74,H75,H102,H112,H113)</f>
        <v>1357834</v>
      </c>
      <c r="I114" s="411">
        <f t="shared" si="13"/>
        <v>32222</v>
      </c>
      <c r="J114" s="411">
        <f t="shared" si="13"/>
        <v>0</v>
      </c>
      <c r="K114" s="411">
        <f t="shared" si="13"/>
        <v>34545533</v>
      </c>
      <c r="L114" s="411">
        <f>SUM(L33,L74,L75,L102,L112,L113)</f>
        <v>34947066</v>
      </c>
    </row>
    <row r="115" spans="1:14" ht="23.25" thickTop="1" x14ac:dyDescent="0.2">
      <c r="A115" s="1763" t="s">
        <v>1154</v>
      </c>
      <c r="B115" s="882"/>
      <c r="C115" s="412"/>
      <c r="D115" s="412"/>
      <c r="E115" s="412"/>
      <c r="F115" s="412"/>
      <c r="G115" s="412"/>
      <c r="H115" s="412"/>
      <c r="I115" s="412"/>
      <c r="J115" s="412"/>
      <c r="K115" s="436">
        <f>'Revenues 9-14'!C275-'Expenditures 15-22'!K114</f>
        <v>1208305</v>
      </c>
      <c r="L115" s="412"/>
    </row>
    <row r="116" spans="1:14" s="1027" customFormat="1" ht="9" customHeight="1" x14ac:dyDescent="0.2">
      <c r="A116" s="1764"/>
      <c r="B116" s="886"/>
      <c r="C116" s="887"/>
      <c r="D116" s="887"/>
      <c r="E116" s="887"/>
      <c r="F116" s="887"/>
      <c r="G116" s="887"/>
      <c r="H116" s="887"/>
      <c r="I116" s="887"/>
      <c r="J116" s="887"/>
      <c r="K116" s="887"/>
      <c r="L116" s="887"/>
      <c r="M116" s="893"/>
      <c r="N116" s="893"/>
    </row>
    <row r="117" spans="1:14" s="114" customFormat="1" ht="30" customHeight="1" x14ac:dyDescent="0.2">
      <c r="A117" s="2297" t="s">
        <v>333</v>
      </c>
      <c r="B117" s="2298"/>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5" t="s">
        <v>674</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6" t="s">
        <v>696</v>
      </c>
      <c r="B121" s="207"/>
      <c r="C121" s="427"/>
      <c r="D121" s="427"/>
      <c r="E121" s="427"/>
      <c r="F121" s="427"/>
      <c r="G121" s="427"/>
      <c r="H121" s="427"/>
      <c r="I121" s="409"/>
      <c r="J121" s="409"/>
      <c r="K121" s="413"/>
      <c r="L121" s="427"/>
    </row>
    <row r="122" spans="1:14" ht="13.5" thickBot="1" x14ac:dyDescent="0.25">
      <c r="A122" s="1751" t="s">
        <v>1234</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1" t="s">
        <v>5</v>
      </c>
      <c r="B123" s="266">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1" t="s">
        <v>219</v>
      </c>
      <c r="B124" s="266">
        <v>2540</v>
      </c>
      <c r="C124" s="408">
        <v>1538676</v>
      </c>
      <c r="D124" s="408">
        <v>224221</v>
      </c>
      <c r="E124" s="408">
        <v>623949</v>
      </c>
      <c r="F124" s="408">
        <v>725034</v>
      </c>
      <c r="G124" s="408">
        <v>13403</v>
      </c>
      <c r="H124" s="408">
        <v>0</v>
      </c>
      <c r="I124" s="432">
        <v>2847</v>
      </c>
      <c r="J124" s="432">
        <v>0</v>
      </c>
      <c r="K124" s="411">
        <f>SUM(C124:J124)</f>
        <v>3128130</v>
      </c>
      <c r="L124" s="408">
        <v>3201353</v>
      </c>
    </row>
    <row r="125" spans="1:14" ht="14.25" thickTop="1" thickBot="1" x14ac:dyDescent="0.25">
      <c r="A125" s="1751" t="s">
        <v>1106</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1" t="s">
        <v>106</v>
      </c>
      <c r="B126" s="266">
        <v>2560</v>
      </c>
      <c r="C126" s="428"/>
      <c r="D126" s="428"/>
      <c r="E126" s="428"/>
      <c r="F126" s="428"/>
      <c r="G126" s="408">
        <v>0</v>
      </c>
      <c r="H126" s="428"/>
      <c r="I126" s="683">
        <v>0</v>
      </c>
      <c r="J126" s="409"/>
      <c r="K126" s="411">
        <f>SUM(C126:J126)</f>
        <v>0</v>
      </c>
      <c r="L126" s="408"/>
    </row>
    <row r="127" spans="1:14" ht="12.75" customHeight="1" thickTop="1" thickBot="1" x14ac:dyDescent="0.25">
      <c r="A127" s="877" t="s">
        <v>814</v>
      </c>
      <c r="B127" s="464" t="s">
        <v>36</v>
      </c>
      <c r="C127" s="411">
        <f>SUM(C122:C126)</f>
        <v>1538676</v>
      </c>
      <c r="D127" s="411">
        <f t="shared" ref="D127:L127" si="14">SUM(D122:D126)</f>
        <v>224221</v>
      </c>
      <c r="E127" s="411">
        <f t="shared" si="14"/>
        <v>623949</v>
      </c>
      <c r="F127" s="411">
        <f t="shared" si="14"/>
        <v>725034</v>
      </c>
      <c r="G127" s="411">
        <f t="shared" si="14"/>
        <v>13403</v>
      </c>
      <c r="H127" s="411">
        <f t="shared" si="14"/>
        <v>0</v>
      </c>
      <c r="I127" s="411">
        <f t="shared" si="14"/>
        <v>2847</v>
      </c>
      <c r="J127" s="411">
        <f t="shared" si="14"/>
        <v>0</v>
      </c>
      <c r="K127" s="411">
        <f t="shared" si="14"/>
        <v>3128130</v>
      </c>
      <c r="L127" s="411">
        <f t="shared" si="14"/>
        <v>3201353</v>
      </c>
    </row>
    <row r="128" spans="1:14" ht="12.75" customHeight="1" thickTop="1" x14ac:dyDescent="0.2">
      <c r="A128" s="874" t="s">
        <v>1133</v>
      </c>
      <c r="B128" s="1071" t="s">
        <v>653</v>
      </c>
      <c r="C128" s="1801">
        <v>0</v>
      </c>
      <c r="D128" s="1801">
        <v>0</v>
      </c>
      <c r="E128" s="1801">
        <v>0</v>
      </c>
      <c r="F128" s="1801">
        <v>0</v>
      </c>
      <c r="G128" s="1801">
        <v>0</v>
      </c>
      <c r="H128" s="1801">
        <v>0</v>
      </c>
      <c r="I128" s="695">
        <v>0</v>
      </c>
      <c r="J128" s="695">
        <v>0</v>
      </c>
      <c r="K128" s="426">
        <f>SUM(C128:J128)</f>
        <v>0</v>
      </c>
      <c r="L128" s="1801"/>
    </row>
    <row r="129" spans="1:14" ht="12.75" customHeight="1" thickBot="1" x14ac:dyDescent="0.25">
      <c r="A129" s="1802" t="s">
        <v>951</v>
      </c>
      <c r="B129" s="1745" t="s">
        <v>648</v>
      </c>
      <c r="C129" s="421">
        <f>SUM(C120,C127,C128)</f>
        <v>1538676</v>
      </c>
      <c r="D129" s="421">
        <f t="shared" ref="D129:L129" si="15">SUM(D120,D127,D128)</f>
        <v>224221</v>
      </c>
      <c r="E129" s="421">
        <f t="shared" si="15"/>
        <v>623949</v>
      </c>
      <c r="F129" s="421">
        <f t="shared" si="15"/>
        <v>725034</v>
      </c>
      <c r="G129" s="421">
        <f t="shared" si="15"/>
        <v>13403</v>
      </c>
      <c r="H129" s="421">
        <f t="shared" si="15"/>
        <v>0</v>
      </c>
      <c r="I129" s="421">
        <f t="shared" si="15"/>
        <v>2847</v>
      </c>
      <c r="J129" s="421">
        <f t="shared" si="15"/>
        <v>0</v>
      </c>
      <c r="K129" s="421">
        <f t="shared" si="15"/>
        <v>3128130</v>
      </c>
      <c r="L129" s="421">
        <f t="shared" si="15"/>
        <v>3201353</v>
      </c>
    </row>
    <row r="130" spans="1:14" ht="18" customHeight="1" thickTop="1" thickBot="1" x14ac:dyDescent="0.25">
      <c r="A130" s="1750" t="s">
        <v>1201</v>
      </c>
      <c r="B130" s="1744" t="s">
        <v>654</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67" t="s">
        <v>700</v>
      </c>
      <c r="B131" s="1807" t="s">
        <v>1005</v>
      </c>
      <c r="C131" s="429"/>
      <c r="D131" s="429"/>
      <c r="E131" s="430"/>
      <c r="F131" s="429"/>
      <c r="G131" s="429"/>
      <c r="H131" s="430"/>
      <c r="I131" s="429"/>
      <c r="J131" s="429"/>
      <c r="K131" s="430"/>
      <c r="L131" s="430"/>
    </row>
    <row r="132" spans="1:14" s="90" customFormat="1" ht="13.5" customHeight="1" x14ac:dyDescent="0.2">
      <c r="A132" s="1768" t="s">
        <v>698</v>
      </c>
      <c r="B132" s="534"/>
      <c r="C132" s="429"/>
      <c r="D132" s="429"/>
      <c r="E132" s="427"/>
      <c r="F132" s="429"/>
      <c r="G132" s="429"/>
      <c r="H132" s="427"/>
      <c r="I132" s="429"/>
      <c r="J132" s="429"/>
      <c r="K132" s="427"/>
      <c r="L132" s="427"/>
      <c r="M132" s="898"/>
      <c r="N132" s="898"/>
    </row>
    <row r="133" spans="1:14" x14ac:dyDescent="0.2">
      <c r="A133" s="1751" t="s">
        <v>343</v>
      </c>
      <c r="B133" s="266">
        <v>4120</v>
      </c>
      <c r="C133" s="409"/>
      <c r="D133" s="409"/>
      <c r="E133" s="431">
        <v>0</v>
      </c>
      <c r="F133" s="409"/>
      <c r="G133" s="409"/>
      <c r="H133" s="414">
        <v>0</v>
      </c>
      <c r="I133" s="503"/>
      <c r="J133" s="409"/>
      <c r="K133" s="416">
        <f>SUM(E133,H133)</f>
        <v>0</v>
      </c>
      <c r="L133" s="414"/>
    </row>
    <row r="134" spans="1:14" x14ac:dyDescent="0.2">
      <c r="A134" s="1751" t="s">
        <v>791</v>
      </c>
      <c r="B134" s="266">
        <v>4140</v>
      </c>
      <c r="C134" s="409"/>
      <c r="D134" s="409"/>
      <c r="E134" s="432">
        <v>0</v>
      </c>
      <c r="F134" s="409"/>
      <c r="G134" s="409"/>
      <c r="H134" s="408">
        <v>0</v>
      </c>
      <c r="I134" s="503"/>
      <c r="J134" s="409"/>
      <c r="K134" s="416">
        <f>SUM(E134,H134)</f>
        <v>0</v>
      </c>
      <c r="L134" s="408"/>
    </row>
    <row r="135" spans="1:14" ht="22.5" x14ac:dyDescent="0.2">
      <c r="A135" s="1757" t="s">
        <v>1285</v>
      </c>
      <c r="B135" s="113">
        <v>4190</v>
      </c>
      <c r="C135" s="409"/>
      <c r="D135" s="409"/>
      <c r="E135" s="432">
        <v>0</v>
      </c>
      <c r="F135" s="409"/>
      <c r="G135" s="409"/>
      <c r="H135" s="408">
        <v>0</v>
      </c>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1083</v>
      </c>
      <c r="C137" s="409"/>
      <c r="D137" s="409"/>
      <c r="E137" s="409"/>
      <c r="F137" s="409"/>
      <c r="G137" s="409"/>
      <c r="H137" s="420">
        <v>0</v>
      </c>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1202</v>
      </c>
      <c r="B139" s="263" t="s">
        <v>570</v>
      </c>
      <c r="C139" s="409"/>
      <c r="D139" s="409"/>
      <c r="E139" s="433"/>
      <c r="F139" s="433"/>
      <c r="G139" s="433"/>
      <c r="H139" s="434"/>
      <c r="I139" s="503"/>
      <c r="J139" s="433"/>
      <c r="K139" s="434"/>
      <c r="L139" s="434"/>
    </row>
    <row r="140" spans="1:14" ht="13.5" customHeight="1" x14ac:dyDescent="0.2">
      <c r="A140" s="1766" t="s">
        <v>699</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row>
    <row r="142" spans="1:14" x14ac:dyDescent="0.2">
      <c r="A142" s="1751" t="s">
        <v>91</v>
      </c>
      <c r="B142" s="266">
        <v>5120</v>
      </c>
      <c r="C142" s="409"/>
      <c r="D142" s="409"/>
      <c r="E142" s="409"/>
      <c r="F142" s="409"/>
      <c r="G142" s="409"/>
      <c r="H142" s="408">
        <v>0</v>
      </c>
      <c r="I142" s="429"/>
      <c r="J142" s="409"/>
      <c r="K142" s="416">
        <f>SUM(H142)</f>
        <v>0</v>
      </c>
      <c r="L142" s="408"/>
    </row>
    <row r="143" spans="1:14" ht="12.75" customHeight="1" x14ac:dyDescent="0.2">
      <c r="A143" s="1751" t="s">
        <v>1365</v>
      </c>
      <c r="B143" s="113" t="s">
        <v>701</v>
      </c>
      <c r="C143" s="409"/>
      <c r="D143" s="409"/>
      <c r="E143" s="409"/>
      <c r="F143" s="409"/>
      <c r="G143" s="409"/>
      <c r="H143" s="408">
        <v>0</v>
      </c>
      <c r="I143" s="429"/>
      <c r="J143" s="409"/>
      <c r="K143" s="416">
        <f>SUM(H143)</f>
        <v>0</v>
      </c>
      <c r="L143" s="408"/>
    </row>
    <row r="144" spans="1:14" x14ac:dyDescent="0.2">
      <c r="A144" s="1751" t="s">
        <v>92</v>
      </c>
      <c r="B144" s="266" t="s">
        <v>672</v>
      </c>
      <c r="C144" s="409"/>
      <c r="D144" s="409"/>
      <c r="E144" s="409"/>
      <c r="F144" s="409"/>
      <c r="G144" s="409"/>
      <c r="H144" s="408">
        <v>0</v>
      </c>
      <c r="I144" s="429"/>
      <c r="J144" s="409"/>
      <c r="K144" s="416">
        <f>SUM(H144)</f>
        <v>0</v>
      </c>
      <c r="L144" s="408"/>
    </row>
    <row r="145" spans="1:14" ht="12.75" customHeight="1" x14ac:dyDescent="0.2">
      <c r="A145" s="1751" t="s">
        <v>703</v>
      </c>
      <c r="B145" s="266" t="s">
        <v>702</v>
      </c>
      <c r="C145" s="409"/>
      <c r="D145" s="409"/>
      <c r="E145" s="409"/>
      <c r="F145" s="409"/>
      <c r="G145" s="409"/>
      <c r="H145" s="408">
        <v>0</v>
      </c>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69" t="s">
        <v>1287</v>
      </c>
      <c r="B147" s="823" t="s">
        <v>39</v>
      </c>
      <c r="C147" s="409"/>
      <c r="D147" s="409"/>
      <c r="E147" s="409"/>
      <c r="F147" s="409"/>
      <c r="G147" s="409"/>
      <c r="H147" s="506">
        <v>0</v>
      </c>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1203</v>
      </c>
      <c r="B149" s="263" t="s">
        <v>1006</v>
      </c>
      <c r="C149" s="409"/>
      <c r="D149" s="409"/>
      <c r="E149" s="409"/>
      <c r="F149" s="409"/>
      <c r="G149" s="409"/>
      <c r="H149" s="519"/>
      <c r="I149" s="427"/>
      <c r="J149" s="409"/>
      <c r="K149" s="413"/>
      <c r="L149" s="419"/>
    </row>
    <row r="150" spans="1:14" ht="12.75" customHeight="1" thickTop="1" thickBot="1" x14ac:dyDescent="0.25">
      <c r="A150" s="2308" t="s">
        <v>704</v>
      </c>
      <c r="B150" s="2309"/>
      <c r="C150" s="411">
        <f>SUM(C129,C130,C138,C148,C149)</f>
        <v>1538676</v>
      </c>
      <c r="D150" s="411">
        <f t="shared" ref="D150:K150" si="16">SUM(D129,D130,D138,D148,D149)</f>
        <v>224221</v>
      </c>
      <c r="E150" s="411">
        <f t="shared" si="16"/>
        <v>623949</v>
      </c>
      <c r="F150" s="411">
        <f t="shared" si="16"/>
        <v>725034</v>
      </c>
      <c r="G150" s="411">
        <f t="shared" si="16"/>
        <v>13403</v>
      </c>
      <c r="H150" s="411">
        <f t="shared" si="16"/>
        <v>0</v>
      </c>
      <c r="I150" s="411">
        <f t="shared" si="16"/>
        <v>2847</v>
      </c>
      <c r="J150" s="411">
        <f t="shared" si="16"/>
        <v>0</v>
      </c>
      <c r="K150" s="411">
        <f t="shared" si="16"/>
        <v>3128130</v>
      </c>
      <c r="L150" s="411">
        <f>SUM(L129,L130,L138,L148,L149)</f>
        <v>3201353</v>
      </c>
    </row>
    <row r="151" spans="1:14" ht="12.75" customHeight="1" thickTop="1" x14ac:dyDescent="0.2">
      <c r="A151" s="2304" t="s">
        <v>1377</v>
      </c>
      <c r="B151" s="2305"/>
      <c r="C151" s="412"/>
      <c r="D151" s="412"/>
      <c r="E151" s="412"/>
      <c r="F151" s="412"/>
      <c r="G151" s="412"/>
      <c r="H151" s="412"/>
      <c r="I151" s="412"/>
      <c r="J151" s="409"/>
      <c r="K151" s="436">
        <f>'Revenues 9-14'!D275-'Expenditures 15-22'!K150</f>
        <v>-382337</v>
      </c>
      <c r="L151" s="412"/>
    </row>
    <row r="152" spans="1:14" s="861" customFormat="1" ht="9" customHeight="1" x14ac:dyDescent="0.2">
      <c r="A152" s="1770"/>
      <c r="B152" s="888"/>
      <c r="C152" s="887"/>
      <c r="D152" s="887"/>
      <c r="E152" s="887"/>
      <c r="F152" s="887"/>
      <c r="G152" s="887"/>
      <c r="H152" s="887"/>
      <c r="I152" s="887"/>
      <c r="J152" s="887"/>
      <c r="K152" s="887"/>
      <c r="L152" s="887"/>
      <c r="M152" s="899"/>
      <c r="N152" s="899"/>
    </row>
    <row r="153" spans="1:14" s="2" customFormat="1" ht="30" customHeight="1" x14ac:dyDescent="0.2">
      <c r="A153" s="2297" t="s">
        <v>705</v>
      </c>
      <c r="B153" s="2191"/>
      <c r="C153" s="883"/>
      <c r="D153" s="884"/>
      <c r="E153" s="884"/>
      <c r="F153" s="884"/>
      <c r="G153" s="884"/>
      <c r="H153" s="884"/>
      <c r="I153" s="884"/>
      <c r="J153" s="884"/>
      <c r="K153" s="884"/>
      <c r="L153" s="885"/>
      <c r="M153" s="900"/>
      <c r="N153" s="900"/>
    </row>
    <row r="154" spans="1:14" s="25" customFormat="1" ht="18" customHeight="1" thickBot="1" x14ac:dyDescent="0.25">
      <c r="A154" s="1792" t="s">
        <v>84</v>
      </c>
      <c r="B154" s="1793" t="s">
        <v>1005</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1"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6" t="s">
        <v>699</v>
      </c>
      <c r="B156" s="207"/>
      <c r="C156" s="409"/>
      <c r="D156" s="409"/>
      <c r="E156" s="409"/>
      <c r="F156" s="409"/>
      <c r="G156" s="409"/>
      <c r="H156" s="409"/>
      <c r="I156" s="409"/>
      <c r="J156" s="409"/>
      <c r="K156" s="413"/>
      <c r="L156" s="413"/>
      <c r="M156" s="895"/>
      <c r="N156" s="895"/>
    </row>
    <row r="157" spans="1:14" x14ac:dyDescent="0.2">
      <c r="A157" s="1751" t="s">
        <v>90</v>
      </c>
      <c r="B157" s="266">
        <v>5110</v>
      </c>
      <c r="C157" s="409"/>
      <c r="D157" s="409"/>
      <c r="E157" s="409"/>
      <c r="F157" s="409"/>
      <c r="G157" s="409"/>
      <c r="H157" s="408">
        <v>0</v>
      </c>
      <c r="I157" s="409"/>
      <c r="J157" s="409"/>
      <c r="K157" s="410">
        <f>SUM(C157:J157)</f>
        <v>0</v>
      </c>
      <c r="L157" s="408"/>
    </row>
    <row r="158" spans="1:14" x14ac:dyDescent="0.2">
      <c r="A158" s="1751" t="s">
        <v>91</v>
      </c>
      <c r="B158" s="266">
        <v>5120</v>
      </c>
      <c r="C158" s="409"/>
      <c r="D158" s="409"/>
      <c r="E158" s="409"/>
      <c r="F158" s="409"/>
      <c r="G158" s="409"/>
      <c r="H158" s="408">
        <v>0</v>
      </c>
      <c r="I158" s="409"/>
      <c r="J158" s="409"/>
      <c r="K158" s="410">
        <f>SUM(C158:J158)</f>
        <v>0</v>
      </c>
      <c r="L158" s="408"/>
    </row>
    <row r="159" spans="1:14" ht="12.75" customHeight="1" x14ac:dyDescent="0.2">
      <c r="A159" s="1751" t="s">
        <v>1365</v>
      </c>
      <c r="B159" s="266" t="s">
        <v>701</v>
      </c>
      <c r="C159" s="409"/>
      <c r="D159" s="409"/>
      <c r="E159" s="409"/>
      <c r="F159" s="409"/>
      <c r="G159" s="409"/>
      <c r="H159" s="408">
        <v>0</v>
      </c>
      <c r="I159" s="409"/>
      <c r="J159" s="409"/>
      <c r="K159" s="410">
        <f>SUM(C159:J159)</f>
        <v>0</v>
      </c>
      <c r="L159" s="408"/>
    </row>
    <row r="160" spans="1:14" x14ac:dyDescent="0.2">
      <c r="A160" s="1751" t="s">
        <v>92</v>
      </c>
      <c r="B160" s="113" t="s">
        <v>672</v>
      </c>
      <c r="C160" s="409"/>
      <c r="D160" s="409"/>
      <c r="E160" s="409"/>
      <c r="F160" s="409"/>
      <c r="G160" s="409"/>
      <c r="H160" s="408">
        <v>0</v>
      </c>
      <c r="I160" s="409"/>
      <c r="J160" s="409"/>
      <c r="K160" s="410">
        <f>SUM(C160:J160)</f>
        <v>0</v>
      </c>
      <c r="L160" s="408"/>
    </row>
    <row r="161" spans="1:14" ht="12.75" customHeight="1" x14ac:dyDescent="0.2">
      <c r="A161" s="1751" t="s">
        <v>703</v>
      </c>
      <c r="B161" s="266" t="s">
        <v>702</v>
      </c>
      <c r="C161" s="409"/>
      <c r="D161" s="409"/>
      <c r="E161" s="409"/>
      <c r="F161" s="409"/>
      <c r="G161" s="409"/>
      <c r="H161" s="408">
        <v>0</v>
      </c>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1589926</v>
      </c>
      <c r="I163" s="409"/>
      <c r="J163" s="409"/>
      <c r="K163" s="410">
        <f>SUM(C163:H163)</f>
        <v>1589926</v>
      </c>
      <c r="L163" s="1801">
        <v>1627039</v>
      </c>
    </row>
    <row r="164" spans="1:14" ht="33.75" customHeight="1" x14ac:dyDescent="0.2">
      <c r="A164" s="1771" t="s">
        <v>290</v>
      </c>
      <c r="B164" s="532" t="s">
        <v>32</v>
      </c>
      <c r="C164" s="409"/>
      <c r="D164" s="409"/>
      <c r="E164" s="409"/>
      <c r="F164" s="409"/>
      <c r="G164" s="409"/>
      <c r="H164" s="1804">
        <v>2437308</v>
      </c>
      <c r="I164" s="409"/>
      <c r="J164" s="409"/>
      <c r="K164" s="410">
        <f>SUM(C164:J164)</f>
        <v>2437308</v>
      </c>
      <c r="L164" s="1804">
        <v>2318005</v>
      </c>
    </row>
    <row r="165" spans="1:14" ht="13.5" customHeight="1" thickBot="1" x14ac:dyDescent="0.25">
      <c r="A165" s="1755" t="s">
        <v>864</v>
      </c>
      <c r="B165" s="533" t="s">
        <v>87</v>
      </c>
      <c r="C165" s="409"/>
      <c r="D165" s="409"/>
      <c r="E165" s="422">
        <v>0</v>
      </c>
      <c r="F165" s="409"/>
      <c r="G165" s="409"/>
      <c r="H165" s="1804">
        <v>3750</v>
      </c>
      <c r="I165" s="503"/>
      <c r="J165" s="409"/>
      <c r="K165" s="410">
        <f>SUM(C165:J165)</f>
        <v>3750</v>
      </c>
      <c r="L165" s="1804">
        <v>9300</v>
      </c>
    </row>
    <row r="166" spans="1:14" ht="12.75" customHeight="1" thickTop="1" thickBot="1" x14ac:dyDescent="0.25">
      <c r="A166" s="877" t="s">
        <v>723</v>
      </c>
      <c r="B166" s="464" t="s">
        <v>570</v>
      </c>
      <c r="C166" s="409"/>
      <c r="D166" s="409"/>
      <c r="E166" s="424">
        <f>SUM(E162,E163,E164,E165)</f>
        <v>0</v>
      </c>
      <c r="F166" s="409"/>
      <c r="G166" s="409"/>
      <c r="H166" s="421">
        <f>SUM(H162,H163,H164,H165)</f>
        <v>4030984</v>
      </c>
      <c r="I166" s="433"/>
      <c r="J166" s="409"/>
      <c r="K166" s="421">
        <f>SUM(K162,K163,K164,K165)</f>
        <v>4030984</v>
      </c>
      <c r="L166" s="421">
        <f>SUM(L162,L163,L164,L165)</f>
        <v>3954344</v>
      </c>
    </row>
    <row r="167" spans="1:14" ht="18" customHeight="1" thickTop="1" thickBot="1" x14ac:dyDescent="0.25">
      <c r="A167" s="1796" t="s">
        <v>88</v>
      </c>
      <c r="B167" s="1744" t="s">
        <v>1006</v>
      </c>
      <c r="C167" s="409"/>
      <c r="D167" s="409"/>
      <c r="E167" s="413"/>
      <c r="F167" s="409"/>
      <c r="G167" s="409"/>
      <c r="H167" s="415"/>
      <c r="I167" s="433"/>
      <c r="J167" s="409"/>
      <c r="K167" s="413"/>
      <c r="L167" s="420"/>
    </row>
    <row r="168" spans="1:14" ht="12.75" customHeight="1" thickTop="1" thickBot="1" x14ac:dyDescent="0.25">
      <c r="A168" s="1794" t="s">
        <v>93</v>
      </c>
      <c r="B168" s="1795"/>
      <c r="C168" s="409"/>
      <c r="D168" s="409"/>
      <c r="E168" s="421">
        <f>SUM(E154,E166,E167)</f>
        <v>0</v>
      </c>
      <c r="F168" s="409"/>
      <c r="G168" s="409"/>
      <c r="H168" s="421">
        <f>SUM(H154,H166,H167)</f>
        <v>4030984</v>
      </c>
      <c r="I168" s="433"/>
      <c r="J168" s="409"/>
      <c r="K168" s="421">
        <f>SUM(K154,K166,K167)</f>
        <v>4030984</v>
      </c>
      <c r="L168" s="421">
        <f>SUM(L154,L166,L167)</f>
        <v>3954344</v>
      </c>
    </row>
    <row r="169" spans="1:14" ht="23.25" thickTop="1" x14ac:dyDescent="0.2">
      <c r="A169" s="1763" t="s">
        <v>1154</v>
      </c>
      <c r="B169" s="463"/>
      <c r="C169" s="409"/>
      <c r="D169" s="409"/>
      <c r="E169" s="409"/>
      <c r="F169" s="409"/>
      <c r="G169" s="409"/>
      <c r="H169" s="412"/>
      <c r="I169" s="409"/>
      <c r="J169" s="409"/>
      <c r="K169" s="436">
        <f>'Revenues 9-14'!E275-'Expenditures 15-22'!K168</f>
        <v>-6094</v>
      </c>
      <c r="L169" s="412"/>
    </row>
    <row r="170" spans="1:14" s="861" customFormat="1" ht="9" customHeight="1" x14ac:dyDescent="0.2">
      <c r="A170" s="1770"/>
      <c r="B170" s="890"/>
      <c r="C170" s="887"/>
      <c r="D170" s="887"/>
      <c r="E170" s="887"/>
      <c r="F170" s="887"/>
      <c r="G170" s="887"/>
      <c r="H170" s="887"/>
      <c r="I170" s="887"/>
      <c r="J170" s="887"/>
      <c r="K170" s="887"/>
      <c r="L170" s="887"/>
      <c r="M170" s="899"/>
      <c r="N170" s="899"/>
    </row>
    <row r="171" spans="1:14" s="15" customFormat="1" ht="30" customHeight="1" x14ac:dyDescent="0.2">
      <c r="A171" s="1773"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4" t="s">
        <v>674</v>
      </c>
      <c r="B173" s="207"/>
      <c r="C173" s="413"/>
      <c r="D173" s="413"/>
      <c r="E173" s="413"/>
      <c r="F173" s="409"/>
      <c r="G173" s="409"/>
      <c r="H173" s="413"/>
      <c r="I173" s="409"/>
      <c r="J173" s="409"/>
      <c r="K173" s="413"/>
      <c r="L173" s="413"/>
      <c r="M173" s="899"/>
      <c r="N173" s="899"/>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row>
    <row r="175" spans="1:14" x14ac:dyDescent="0.2">
      <c r="A175" s="1756" t="s">
        <v>696</v>
      </c>
      <c r="B175" s="1797"/>
      <c r="C175" s="1798"/>
      <c r="D175" s="1798"/>
      <c r="E175" s="1798"/>
      <c r="F175" s="1798"/>
      <c r="G175" s="1798"/>
      <c r="H175" s="1798"/>
      <c r="I175" s="429"/>
      <c r="J175" s="429"/>
      <c r="K175" s="1798"/>
      <c r="L175" s="1798"/>
    </row>
    <row r="176" spans="1:14" ht="12.75" customHeight="1" x14ac:dyDescent="0.2">
      <c r="A176" s="1751" t="s">
        <v>1106</v>
      </c>
      <c r="B176" s="266">
        <v>2550</v>
      </c>
      <c r="C176" s="408">
        <v>474318</v>
      </c>
      <c r="D176" s="408">
        <v>119772</v>
      </c>
      <c r="E176" s="408">
        <v>756327</v>
      </c>
      <c r="F176" s="408">
        <v>27917</v>
      </c>
      <c r="G176" s="408">
        <v>6300</v>
      </c>
      <c r="H176" s="408">
        <v>0</v>
      </c>
      <c r="I176" s="432">
        <v>0</v>
      </c>
      <c r="J176" s="432">
        <v>0</v>
      </c>
      <c r="K176" s="410">
        <f>SUM(C176:J176)</f>
        <v>1384634</v>
      </c>
      <c r="L176" s="408">
        <v>1484664</v>
      </c>
    </row>
    <row r="177" spans="1:14" ht="12.75" customHeight="1" thickBot="1" x14ac:dyDescent="0.25">
      <c r="A177" s="1758" t="s">
        <v>1133</v>
      </c>
      <c r="B177" s="1799">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5" t="s">
        <v>951</v>
      </c>
      <c r="B178" s="464" t="s">
        <v>648</v>
      </c>
      <c r="C178" s="421">
        <f>SUM(C174,C176,C177)</f>
        <v>474318</v>
      </c>
      <c r="D178" s="421">
        <f t="shared" ref="D178:J178" si="17">SUM(D174,D176,D177)</f>
        <v>119772</v>
      </c>
      <c r="E178" s="421">
        <f t="shared" si="17"/>
        <v>756327</v>
      </c>
      <c r="F178" s="421">
        <f t="shared" si="17"/>
        <v>27917</v>
      </c>
      <c r="G178" s="421">
        <f t="shared" si="17"/>
        <v>6300</v>
      </c>
      <c r="H178" s="421">
        <f t="shared" si="17"/>
        <v>0</v>
      </c>
      <c r="I178" s="421">
        <f t="shared" si="17"/>
        <v>0</v>
      </c>
      <c r="J178" s="421">
        <f t="shared" si="17"/>
        <v>0</v>
      </c>
      <c r="K178" s="421">
        <f>SUM(K174,K176,K177)</f>
        <v>1384634</v>
      </c>
      <c r="L178" s="421">
        <f>SUM(L174, L176:L177)</f>
        <v>1484664</v>
      </c>
    </row>
    <row r="179" spans="1:14" ht="18" customHeight="1" thickTop="1" thickBot="1" x14ac:dyDescent="0.25">
      <c r="A179" s="1800" t="s">
        <v>1092</v>
      </c>
      <c r="B179" s="1744">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0" t="s">
        <v>94</v>
      </c>
      <c r="B180" s="1807" t="s">
        <v>1005</v>
      </c>
      <c r="C180" s="409"/>
      <c r="D180" s="409"/>
      <c r="E180" s="409"/>
      <c r="F180" s="409"/>
      <c r="G180" s="409"/>
      <c r="H180" s="409"/>
      <c r="I180" s="409"/>
      <c r="J180" s="409"/>
      <c r="K180" s="409"/>
      <c r="L180" s="409"/>
      <c r="M180" s="899"/>
      <c r="N180" s="899"/>
    </row>
    <row r="181" spans="1:14" s="18" customFormat="1" x14ac:dyDescent="0.2">
      <c r="A181" s="1755" t="s">
        <v>1321</v>
      </c>
      <c r="B181" s="207"/>
      <c r="C181" s="409"/>
      <c r="D181" s="409"/>
      <c r="E181" s="409"/>
      <c r="F181" s="409"/>
      <c r="G181" s="409"/>
      <c r="H181" s="409"/>
      <c r="I181" s="409"/>
      <c r="J181" s="409"/>
      <c r="K181" s="409"/>
      <c r="L181" s="409"/>
      <c r="M181" s="899"/>
      <c r="N181" s="899"/>
    </row>
    <row r="182" spans="1:14" x14ac:dyDescent="0.2">
      <c r="A182" s="1751" t="s">
        <v>574</v>
      </c>
      <c r="B182" s="266">
        <v>4110</v>
      </c>
      <c r="C182" s="409"/>
      <c r="D182" s="409"/>
      <c r="E182" s="408">
        <v>0</v>
      </c>
      <c r="F182" s="409"/>
      <c r="G182" s="409"/>
      <c r="H182" s="408">
        <v>0</v>
      </c>
      <c r="I182" s="503"/>
      <c r="J182" s="409"/>
      <c r="K182" s="410">
        <f t="shared" ref="K182:K187" si="18">SUM(E182,H182)</f>
        <v>0</v>
      </c>
      <c r="L182" s="408"/>
    </row>
    <row r="183" spans="1:14" x14ac:dyDescent="0.2">
      <c r="A183" s="1751" t="s">
        <v>343</v>
      </c>
      <c r="B183" s="266">
        <v>4120</v>
      </c>
      <c r="C183" s="409"/>
      <c r="D183" s="409"/>
      <c r="E183" s="408">
        <v>0</v>
      </c>
      <c r="F183" s="409"/>
      <c r="G183" s="409"/>
      <c r="H183" s="408">
        <v>0</v>
      </c>
      <c r="I183" s="503"/>
      <c r="J183" s="409"/>
      <c r="K183" s="410">
        <f t="shared" si="18"/>
        <v>0</v>
      </c>
      <c r="L183" s="408"/>
    </row>
    <row r="184" spans="1:14" x14ac:dyDescent="0.2">
      <c r="A184" s="1751" t="s">
        <v>344</v>
      </c>
      <c r="B184" s="113">
        <v>4130</v>
      </c>
      <c r="C184" s="409"/>
      <c r="D184" s="409"/>
      <c r="E184" s="408">
        <v>0</v>
      </c>
      <c r="F184" s="409"/>
      <c r="G184" s="409"/>
      <c r="H184" s="408">
        <v>0</v>
      </c>
      <c r="I184" s="503"/>
      <c r="J184" s="409"/>
      <c r="K184" s="410">
        <f t="shared" si="18"/>
        <v>0</v>
      </c>
      <c r="L184" s="408"/>
    </row>
    <row r="185" spans="1:14" x14ac:dyDescent="0.2">
      <c r="A185" s="1751" t="s">
        <v>791</v>
      </c>
      <c r="B185" s="266">
        <v>4140</v>
      </c>
      <c r="C185" s="409"/>
      <c r="D185" s="409"/>
      <c r="E185" s="408">
        <v>0</v>
      </c>
      <c r="F185" s="409"/>
      <c r="G185" s="409"/>
      <c r="H185" s="408">
        <v>0</v>
      </c>
      <c r="I185" s="503"/>
      <c r="J185" s="409"/>
      <c r="K185" s="410">
        <f t="shared" si="18"/>
        <v>0</v>
      </c>
      <c r="L185" s="408"/>
    </row>
    <row r="186" spans="1:14" x14ac:dyDescent="0.2">
      <c r="A186" s="1751" t="s">
        <v>89</v>
      </c>
      <c r="B186" s="266">
        <v>4170</v>
      </c>
      <c r="C186" s="409"/>
      <c r="D186" s="409"/>
      <c r="E186" s="408">
        <v>0</v>
      </c>
      <c r="F186" s="409"/>
      <c r="G186" s="409"/>
      <c r="H186" s="408">
        <v>0</v>
      </c>
      <c r="I186" s="503"/>
      <c r="J186" s="409"/>
      <c r="K186" s="410">
        <f t="shared" si="18"/>
        <v>0</v>
      </c>
      <c r="L186" s="408"/>
    </row>
    <row r="187" spans="1:14" ht="22.5" x14ac:dyDescent="0.2">
      <c r="A187" s="1757" t="s">
        <v>1288</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1083</v>
      </c>
      <c r="C189" s="409"/>
      <c r="D189" s="409"/>
      <c r="E189" s="1801">
        <v>0</v>
      </c>
      <c r="F189" s="409"/>
      <c r="G189" s="409"/>
      <c r="H189" s="1801">
        <v>0</v>
      </c>
      <c r="I189" s="503"/>
      <c r="J189" s="409"/>
      <c r="K189" s="426">
        <f>SUM(E189,H189)</f>
        <v>0</v>
      </c>
      <c r="L189" s="1801"/>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1093</v>
      </c>
      <c r="B191" s="1807" t="s">
        <v>570</v>
      </c>
      <c r="C191" s="409"/>
      <c r="D191" s="409"/>
      <c r="E191" s="409"/>
      <c r="F191" s="409"/>
      <c r="G191" s="409"/>
      <c r="H191" s="409"/>
      <c r="I191" s="409"/>
      <c r="J191" s="409"/>
      <c r="K191" s="409"/>
      <c r="L191" s="409"/>
      <c r="M191" s="899"/>
      <c r="N191" s="899"/>
    </row>
    <row r="192" spans="1:14" s="18" customFormat="1" ht="13.5" customHeight="1" x14ac:dyDescent="0.2">
      <c r="A192" s="1766" t="s">
        <v>96</v>
      </c>
      <c r="B192" s="207"/>
      <c r="C192" s="409"/>
      <c r="D192" s="409"/>
      <c r="E192" s="409"/>
      <c r="F192" s="409"/>
      <c r="G192" s="409"/>
      <c r="H192" s="409"/>
      <c r="I192" s="409"/>
      <c r="J192" s="409"/>
      <c r="K192" s="409"/>
      <c r="L192" s="409"/>
      <c r="M192" s="899"/>
      <c r="N192" s="899"/>
    </row>
    <row r="193" spans="1:14" x14ac:dyDescent="0.2">
      <c r="A193" s="1751" t="s">
        <v>90</v>
      </c>
      <c r="B193" s="266">
        <v>5110</v>
      </c>
      <c r="C193" s="409"/>
      <c r="D193" s="409"/>
      <c r="E193" s="409"/>
      <c r="F193" s="409"/>
      <c r="G193" s="409"/>
      <c r="H193" s="408">
        <v>0</v>
      </c>
      <c r="I193" s="409"/>
      <c r="J193" s="409"/>
      <c r="K193" s="410">
        <f>SUM(H193)</f>
        <v>0</v>
      </c>
      <c r="L193" s="408"/>
    </row>
    <row r="194" spans="1:14" x14ac:dyDescent="0.2">
      <c r="A194" s="1751" t="s">
        <v>91</v>
      </c>
      <c r="B194" s="266">
        <v>5120</v>
      </c>
      <c r="C194" s="409"/>
      <c r="D194" s="409"/>
      <c r="E194" s="409"/>
      <c r="F194" s="409"/>
      <c r="G194" s="409"/>
      <c r="H194" s="408">
        <v>0</v>
      </c>
      <c r="I194" s="409"/>
      <c r="J194" s="409"/>
      <c r="K194" s="410">
        <f>SUM(H194)</f>
        <v>0</v>
      </c>
      <c r="L194" s="408"/>
    </row>
    <row r="195" spans="1:14" ht="12.75" customHeight="1" x14ac:dyDescent="0.2">
      <c r="A195" s="1751" t="s">
        <v>1365</v>
      </c>
      <c r="B195" s="113" t="s">
        <v>701</v>
      </c>
      <c r="C195" s="409"/>
      <c r="D195" s="409"/>
      <c r="E195" s="409"/>
      <c r="F195" s="409"/>
      <c r="G195" s="409"/>
      <c r="H195" s="408">
        <v>0</v>
      </c>
      <c r="I195" s="409"/>
      <c r="J195" s="409"/>
      <c r="K195" s="410">
        <f>SUM(H195)</f>
        <v>0</v>
      </c>
      <c r="L195" s="408"/>
    </row>
    <row r="196" spans="1:14" x14ac:dyDescent="0.2">
      <c r="A196" s="1751" t="s">
        <v>92</v>
      </c>
      <c r="B196" s="266" t="s">
        <v>672</v>
      </c>
      <c r="C196" s="409"/>
      <c r="D196" s="409"/>
      <c r="E196" s="409"/>
      <c r="F196" s="409"/>
      <c r="G196" s="409"/>
      <c r="H196" s="408">
        <v>0</v>
      </c>
      <c r="I196" s="409"/>
      <c r="J196" s="409"/>
      <c r="K196" s="410">
        <f>SUM(H196)</f>
        <v>0</v>
      </c>
      <c r="L196" s="408"/>
    </row>
    <row r="197" spans="1:14" x14ac:dyDescent="0.2">
      <c r="A197" s="1776" t="s">
        <v>703</v>
      </c>
      <c r="B197" s="266" t="s">
        <v>702</v>
      </c>
      <c r="C197" s="409"/>
      <c r="D197" s="409"/>
      <c r="E197" s="409"/>
      <c r="F197" s="409"/>
      <c r="G197" s="409"/>
      <c r="H197" s="435">
        <v>0</v>
      </c>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08">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5" t="s">
        <v>864</v>
      </c>
      <c r="B201" s="533" t="s">
        <v>87</v>
      </c>
      <c r="C201" s="409"/>
      <c r="D201" s="409"/>
      <c r="E201" s="409"/>
      <c r="F201" s="409"/>
      <c r="G201" s="409"/>
      <c r="H201" s="432">
        <v>0</v>
      </c>
      <c r="I201" s="409"/>
      <c r="J201" s="409"/>
      <c r="K201" s="1051">
        <f>H201</f>
        <v>0</v>
      </c>
      <c r="L201" s="408"/>
    </row>
    <row r="202" spans="1:14" ht="12.75" customHeight="1" thickBot="1" x14ac:dyDescent="0.25">
      <c r="A202" s="1802" t="s">
        <v>723</v>
      </c>
      <c r="B202" s="1745"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1017</v>
      </c>
      <c r="B203" s="263" t="s">
        <v>1006</v>
      </c>
      <c r="C203" s="413"/>
      <c r="D203" s="413"/>
      <c r="E203" s="413"/>
      <c r="F203" s="413"/>
      <c r="G203" s="413"/>
      <c r="H203" s="413"/>
      <c r="I203" s="409"/>
      <c r="J203" s="409"/>
      <c r="K203" s="413"/>
      <c r="L203" s="420"/>
    </row>
    <row r="204" spans="1:14" ht="12.75" customHeight="1" thickTop="1" thickBot="1" x14ac:dyDescent="0.25">
      <c r="A204" s="1772" t="s">
        <v>313</v>
      </c>
      <c r="B204" s="466"/>
      <c r="C204" s="411">
        <f>SUM(C178,C179)</f>
        <v>474318</v>
      </c>
      <c r="D204" s="411">
        <f>SUM(D178,D179)</f>
        <v>119772</v>
      </c>
      <c r="E204" s="411">
        <f>SUM(E178,E179,E190)</f>
        <v>756327</v>
      </c>
      <c r="F204" s="411">
        <f>SUM(F178,F179)</f>
        <v>27917</v>
      </c>
      <c r="G204" s="411">
        <f>SUM(G178,G179)</f>
        <v>6300</v>
      </c>
      <c r="H204" s="411">
        <f>SUM(H178,H179,H190,H202,H203)</f>
        <v>0</v>
      </c>
      <c r="I204" s="411">
        <f>SUM(I178,I179)</f>
        <v>0</v>
      </c>
      <c r="J204" s="411">
        <f>SUM(J178,J179)</f>
        <v>0</v>
      </c>
      <c r="K204" s="410">
        <f>SUM(K178,K179,K190,K202,K203)</f>
        <v>1384634</v>
      </c>
      <c r="L204" s="411">
        <f>SUM(L178,L179,L190,L202,L203)</f>
        <v>1484664</v>
      </c>
    </row>
    <row r="205" spans="1:14" ht="23.25" thickTop="1" x14ac:dyDescent="0.2">
      <c r="A205" s="1763" t="s">
        <v>1154</v>
      </c>
      <c r="B205" s="463"/>
      <c r="C205" s="412"/>
      <c r="D205" s="412"/>
      <c r="E205" s="412"/>
      <c r="F205" s="412"/>
      <c r="G205" s="412"/>
      <c r="H205" s="412"/>
      <c r="I205" s="409"/>
      <c r="J205" s="409"/>
      <c r="K205" s="436">
        <f>'Revenues 9-14'!F275-'Expenditures 15-22'!K204</f>
        <v>-434262</v>
      </c>
      <c r="L205" s="412"/>
    </row>
    <row r="206" spans="1:14" s="861" customFormat="1" ht="9" customHeight="1" x14ac:dyDescent="0.2">
      <c r="A206" s="1770"/>
      <c r="B206" s="890"/>
      <c r="C206" s="887"/>
      <c r="D206" s="887"/>
      <c r="E206" s="887"/>
      <c r="F206" s="887"/>
      <c r="G206" s="887"/>
      <c r="H206" s="887"/>
      <c r="I206" s="887"/>
      <c r="J206" s="887"/>
      <c r="K206" s="887"/>
      <c r="L206" s="887"/>
      <c r="M206" s="899"/>
      <c r="N206" s="899"/>
    </row>
    <row r="207" spans="1:14" s="15" customFormat="1" ht="30" customHeight="1" x14ac:dyDescent="0.2">
      <c r="A207" s="2311" t="s">
        <v>1118</v>
      </c>
      <c r="B207" s="2312"/>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1" t="s">
        <v>1114</v>
      </c>
      <c r="B209" s="266">
        <v>1100</v>
      </c>
      <c r="C209" s="409"/>
      <c r="D209" s="408">
        <v>197298</v>
      </c>
      <c r="E209" s="409"/>
      <c r="F209" s="409"/>
      <c r="G209" s="409"/>
      <c r="H209" s="409"/>
      <c r="I209" s="409"/>
      <c r="J209" s="409"/>
      <c r="K209" s="410">
        <f>D209</f>
        <v>197298</v>
      </c>
      <c r="L209" s="408">
        <v>205871</v>
      </c>
    </row>
    <row r="210" spans="1:12" x14ac:dyDescent="0.2">
      <c r="A210" s="1751" t="s">
        <v>170</v>
      </c>
      <c r="B210" s="266" t="s">
        <v>1120</v>
      </c>
      <c r="C210" s="409"/>
      <c r="D210" s="432">
        <v>0</v>
      </c>
      <c r="E210" s="409"/>
      <c r="F210" s="409"/>
      <c r="G210" s="409"/>
      <c r="H210" s="409"/>
      <c r="I210" s="409"/>
      <c r="J210" s="409"/>
      <c r="K210" s="410">
        <f t="shared" ref="K210:K222" si="19">D210</f>
        <v>0</v>
      </c>
      <c r="L210" s="408"/>
    </row>
    <row r="211" spans="1:12" x14ac:dyDescent="0.2">
      <c r="A211" s="1751" t="s">
        <v>171</v>
      </c>
      <c r="B211" s="266">
        <v>1200</v>
      </c>
      <c r="C211" s="409"/>
      <c r="D211" s="408">
        <v>205373</v>
      </c>
      <c r="E211" s="409"/>
      <c r="F211" s="409"/>
      <c r="G211" s="409"/>
      <c r="H211" s="409"/>
      <c r="I211" s="409"/>
      <c r="J211" s="409"/>
      <c r="K211" s="410">
        <f t="shared" si="19"/>
        <v>205373</v>
      </c>
      <c r="L211" s="408">
        <v>204371</v>
      </c>
    </row>
    <row r="212" spans="1:12" x14ac:dyDescent="0.2">
      <c r="A212" s="1751" t="s">
        <v>314</v>
      </c>
      <c r="B212" s="266" t="s">
        <v>1121</v>
      </c>
      <c r="C212" s="409"/>
      <c r="D212" s="432">
        <v>0</v>
      </c>
      <c r="E212" s="409"/>
      <c r="F212" s="409"/>
      <c r="G212" s="409"/>
      <c r="H212" s="409"/>
      <c r="I212" s="409"/>
      <c r="J212" s="409"/>
      <c r="K212" s="410">
        <f t="shared" si="19"/>
        <v>0</v>
      </c>
      <c r="L212" s="408"/>
    </row>
    <row r="213" spans="1:12" x14ac:dyDescent="0.2">
      <c r="A213" s="1751" t="s">
        <v>315</v>
      </c>
      <c r="B213" s="266">
        <v>1250</v>
      </c>
      <c r="C213" s="409"/>
      <c r="D213" s="408">
        <v>6288</v>
      </c>
      <c r="E213" s="409"/>
      <c r="F213" s="409"/>
      <c r="G213" s="409"/>
      <c r="H213" s="409"/>
      <c r="I213" s="409"/>
      <c r="J213" s="409"/>
      <c r="K213" s="410">
        <f t="shared" si="19"/>
        <v>6288</v>
      </c>
      <c r="L213" s="408">
        <v>6270</v>
      </c>
    </row>
    <row r="214" spans="1:12" x14ac:dyDescent="0.2">
      <c r="A214" s="1751" t="s">
        <v>316</v>
      </c>
      <c r="B214" s="266" t="s">
        <v>168</v>
      </c>
      <c r="C214" s="409"/>
      <c r="D214" s="432">
        <v>0</v>
      </c>
      <c r="E214" s="409"/>
      <c r="F214" s="409"/>
      <c r="G214" s="409"/>
      <c r="H214" s="409"/>
      <c r="I214" s="409"/>
      <c r="J214" s="409"/>
      <c r="K214" s="410">
        <f t="shared" si="19"/>
        <v>0</v>
      </c>
      <c r="L214" s="408"/>
    </row>
    <row r="215" spans="1:12" x14ac:dyDescent="0.2">
      <c r="A215" s="1751" t="s">
        <v>1115</v>
      </c>
      <c r="B215" s="266">
        <v>1300</v>
      </c>
      <c r="C215" s="409"/>
      <c r="D215" s="408">
        <v>0</v>
      </c>
      <c r="E215" s="409"/>
      <c r="F215" s="409"/>
      <c r="G215" s="409"/>
      <c r="H215" s="409"/>
      <c r="I215" s="409"/>
      <c r="J215" s="409"/>
      <c r="K215" s="410">
        <f t="shared" si="19"/>
        <v>0</v>
      </c>
      <c r="L215" s="408"/>
    </row>
    <row r="216" spans="1:12" x14ac:dyDescent="0.2">
      <c r="A216" s="1751" t="s">
        <v>819</v>
      </c>
      <c r="B216" s="266">
        <v>1400</v>
      </c>
      <c r="C216" s="409"/>
      <c r="D216" s="408">
        <v>0</v>
      </c>
      <c r="E216" s="409"/>
      <c r="F216" s="409"/>
      <c r="G216" s="409"/>
      <c r="H216" s="409"/>
      <c r="I216" s="409"/>
      <c r="J216" s="409"/>
      <c r="K216" s="410">
        <f t="shared" si="19"/>
        <v>0</v>
      </c>
      <c r="L216" s="408"/>
    </row>
    <row r="217" spans="1:12" x14ac:dyDescent="0.2">
      <c r="A217" s="1751" t="s">
        <v>1116</v>
      </c>
      <c r="B217" s="266">
        <v>1500</v>
      </c>
      <c r="C217" s="409"/>
      <c r="D217" s="408">
        <v>0</v>
      </c>
      <c r="E217" s="409"/>
      <c r="F217" s="409"/>
      <c r="G217" s="409"/>
      <c r="H217" s="409"/>
      <c r="I217" s="409"/>
      <c r="J217" s="409"/>
      <c r="K217" s="410">
        <f t="shared" si="19"/>
        <v>0</v>
      </c>
      <c r="L217" s="408"/>
    </row>
    <row r="218" spans="1:12" x14ac:dyDescent="0.2">
      <c r="A218" s="1751" t="s">
        <v>1117</v>
      </c>
      <c r="B218" s="266">
        <v>1600</v>
      </c>
      <c r="C218" s="409"/>
      <c r="D218" s="408">
        <v>0</v>
      </c>
      <c r="E218" s="409"/>
      <c r="F218" s="409"/>
      <c r="G218" s="409"/>
      <c r="H218" s="409"/>
      <c r="I218" s="409"/>
      <c r="J218" s="409"/>
      <c r="K218" s="410">
        <f t="shared" si="19"/>
        <v>0</v>
      </c>
      <c r="L218" s="408"/>
    </row>
    <row r="219" spans="1:12" x14ac:dyDescent="0.2">
      <c r="A219" s="1751" t="s">
        <v>1142</v>
      </c>
      <c r="B219" s="266">
        <v>1650</v>
      </c>
      <c r="C219" s="409"/>
      <c r="D219" s="408">
        <v>749</v>
      </c>
      <c r="E219" s="409"/>
      <c r="F219" s="409"/>
      <c r="G219" s="409"/>
      <c r="H219" s="409"/>
      <c r="I219" s="409"/>
      <c r="J219" s="409"/>
      <c r="K219" s="410">
        <f t="shared" si="19"/>
        <v>749</v>
      </c>
      <c r="L219" s="408">
        <v>749</v>
      </c>
    </row>
    <row r="220" spans="1:12" x14ac:dyDescent="0.2">
      <c r="A220" s="1751" t="s">
        <v>820</v>
      </c>
      <c r="B220" s="266" t="s">
        <v>169</v>
      </c>
      <c r="C220" s="409"/>
      <c r="D220" s="432">
        <v>0</v>
      </c>
      <c r="E220" s="409"/>
      <c r="F220" s="409"/>
      <c r="G220" s="409"/>
      <c r="H220" s="409"/>
      <c r="I220" s="409"/>
      <c r="J220" s="409"/>
      <c r="K220" s="410">
        <f t="shared" si="19"/>
        <v>0</v>
      </c>
      <c r="L220" s="408"/>
    </row>
    <row r="221" spans="1:12" x14ac:dyDescent="0.2">
      <c r="A221" s="1751" t="s">
        <v>1261</v>
      </c>
      <c r="B221" s="266">
        <v>1800</v>
      </c>
      <c r="C221" s="409"/>
      <c r="D221" s="408">
        <v>5541</v>
      </c>
      <c r="E221" s="409"/>
      <c r="F221" s="409"/>
      <c r="G221" s="409"/>
      <c r="H221" s="409"/>
      <c r="I221" s="409"/>
      <c r="J221" s="409"/>
      <c r="K221" s="410">
        <f t="shared" si="19"/>
        <v>5541</v>
      </c>
      <c r="L221" s="408">
        <v>5541</v>
      </c>
    </row>
    <row r="222" spans="1:12" x14ac:dyDescent="0.2">
      <c r="A222" s="1751" t="s">
        <v>1262</v>
      </c>
      <c r="B222" s="266">
        <v>1900</v>
      </c>
      <c r="C222" s="409"/>
      <c r="D222" s="408">
        <v>0</v>
      </c>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415249</v>
      </c>
      <c r="E223" s="409"/>
      <c r="F223" s="409"/>
      <c r="G223" s="409"/>
      <c r="H223" s="409"/>
      <c r="I223" s="409"/>
      <c r="J223" s="409"/>
      <c r="K223" s="411">
        <f>SUM(K209:K222)</f>
        <v>415249</v>
      </c>
      <c r="L223" s="411">
        <f>SUM(L209:L222)</f>
        <v>422802</v>
      </c>
    </row>
    <row r="224" spans="1:12" ht="18" customHeight="1" thickTop="1" x14ac:dyDescent="0.2">
      <c r="A224" s="1761" t="s">
        <v>1019</v>
      </c>
      <c r="B224" s="263" t="s">
        <v>648</v>
      </c>
      <c r="C224" s="409"/>
      <c r="D224" s="409"/>
      <c r="E224" s="409"/>
      <c r="F224" s="409"/>
      <c r="G224" s="409"/>
      <c r="H224" s="409"/>
      <c r="I224" s="409"/>
      <c r="J224" s="409"/>
      <c r="K224" s="409"/>
      <c r="L224" s="409"/>
    </row>
    <row r="225" spans="1:12" ht="13.5" customHeight="1" x14ac:dyDescent="0.2">
      <c r="A225" s="1766" t="s">
        <v>674</v>
      </c>
      <c r="B225" s="207"/>
      <c r="C225" s="409"/>
      <c r="D225" s="409"/>
      <c r="E225" s="409"/>
      <c r="F225" s="409"/>
      <c r="G225" s="409"/>
      <c r="H225" s="409"/>
      <c r="I225" s="409"/>
      <c r="J225" s="409"/>
      <c r="K225" s="409"/>
      <c r="L225" s="409"/>
    </row>
    <row r="226" spans="1:12" x14ac:dyDescent="0.2">
      <c r="A226" s="1751" t="s">
        <v>1263</v>
      </c>
      <c r="B226" s="266">
        <v>2110</v>
      </c>
      <c r="C226" s="409"/>
      <c r="D226" s="408">
        <v>7998</v>
      </c>
      <c r="E226" s="409"/>
      <c r="F226" s="409"/>
      <c r="G226" s="409"/>
      <c r="H226" s="409"/>
      <c r="I226" s="409"/>
      <c r="J226" s="409"/>
      <c r="K226" s="410">
        <f t="shared" ref="K226:K231" si="20">D226</f>
        <v>7998</v>
      </c>
      <c r="L226" s="408">
        <v>7998</v>
      </c>
    </row>
    <row r="227" spans="1:12" x14ac:dyDescent="0.2">
      <c r="A227" s="1751" t="s">
        <v>1264</v>
      </c>
      <c r="B227" s="266">
        <v>2120</v>
      </c>
      <c r="C227" s="409"/>
      <c r="D227" s="408">
        <v>0</v>
      </c>
      <c r="E227" s="409"/>
      <c r="F227" s="409"/>
      <c r="G227" s="409"/>
      <c r="H227" s="409"/>
      <c r="I227" s="409"/>
      <c r="J227" s="409"/>
      <c r="K227" s="410">
        <f t="shared" si="20"/>
        <v>0</v>
      </c>
      <c r="L227" s="408"/>
    </row>
    <row r="228" spans="1:12" x14ac:dyDescent="0.2">
      <c r="A228" s="1751" t="s">
        <v>220</v>
      </c>
      <c r="B228" s="266">
        <v>2130</v>
      </c>
      <c r="C228" s="409"/>
      <c r="D228" s="408">
        <v>37721</v>
      </c>
      <c r="E228" s="409"/>
      <c r="F228" s="409"/>
      <c r="G228" s="409"/>
      <c r="H228" s="409"/>
      <c r="I228" s="409"/>
      <c r="J228" s="409"/>
      <c r="K228" s="410">
        <f t="shared" si="20"/>
        <v>37721</v>
      </c>
      <c r="L228" s="408">
        <v>37721</v>
      </c>
    </row>
    <row r="229" spans="1:12" x14ac:dyDescent="0.2">
      <c r="A229" s="1751" t="s">
        <v>221</v>
      </c>
      <c r="B229" s="266">
        <v>2140</v>
      </c>
      <c r="C229" s="409"/>
      <c r="D229" s="408">
        <v>1684</v>
      </c>
      <c r="E229" s="409"/>
      <c r="F229" s="409"/>
      <c r="G229" s="409"/>
      <c r="H229" s="409"/>
      <c r="I229" s="409"/>
      <c r="J229" s="409"/>
      <c r="K229" s="410">
        <f t="shared" si="20"/>
        <v>1684</v>
      </c>
      <c r="L229" s="408">
        <v>1684</v>
      </c>
    </row>
    <row r="230" spans="1:12" x14ac:dyDescent="0.2">
      <c r="A230" s="1751" t="s">
        <v>222</v>
      </c>
      <c r="B230" s="266">
        <v>2150</v>
      </c>
      <c r="C230" s="409"/>
      <c r="D230" s="408">
        <v>3469</v>
      </c>
      <c r="E230" s="409"/>
      <c r="F230" s="409"/>
      <c r="G230" s="409"/>
      <c r="H230" s="409"/>
      <c r="I230" s="409"/>
      <c r="J230" s="409"/>
      <c r="K230" s="410">
        <f t="shared" si="20"/>
        <v>3469</v>
      </c>
      <c r="L230" s="408">
        <v>3469</v>
      </c>
    </row>
    <row r="231" spans="1:12" x14ac:dyDescent="0.2">
      <c r="A231" s="1751" t="s">
        <v>172</v>
      </c>
      <c r="B231" s="266">
        <v>2190</v>
      </c>
      <c r="C231" s="409"/>
      <c r="D231" s="408">
        <v>0</v>
      </c>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50872</v>
      </c>
      <c r="E232" s="409"/>
      <c r="F232" s="409"/>
      <c r="G232" s="409"/>
      <c r="H232" s="409"/>
      <c r="I232" s="409"/>
      <c r="J232" s="409"/>
      <c r="K232" s="411">
        <f>SUM(K226:K231)</f>
        <v>50872</v>
      </c>
      <c r="L232" s="411">
        <f>SUM(L226:L231)</f>
        <v>50872</v>
      </c>
    </row>
    <row r="233" spans="1:12" ht="13.5" thickTop="1" x14ac:dyDescent="0.2">
      <c r="A233" s="1756" t="s">
        <v>675</v>
      </c>
      <c r="B233" s="462"/>
      <c r="C233" s="409"/>
      <c r="D233" s="415"/>
      <c r="E233" s="409"/>
      <c r="F233" s="409"/>
      <c r="G233" s="409"/>
      <c r="H233" s="409"/>
      <c r="I233" s="409"/>
      <c r="J233" s="409"/>
      <c r="K233" s="415"/>
      <c r="L233" s="415"/>
    </row>
    <row r="234" spans="1:12" x14ac:dyDescent="0.2">
      <c r="A234" s="1751" t="s">
        <v>954</v>
      </c>
      <c r="B234" s="266">
        <v>2210</v>
      </c>
      <c r="C234" s="409"/>
      <c r="D234" s="414">
        <v>50806</v>
      </c>
      <c r="E234" s="409"/>
      <c r="F234" s="409"/>
      <c r="G234" s="409"/>
      <c r="H234" s="409"/>
      <c r="I234" s="409"/>
      <c r="J234" s="409"/>
      <c r="K234" s="416">
        <f>D234</f>
        <v>50806</v>
      </c>
      <c r="L234" s="414">
        <v>50806</v>
      </c>
    </row>
    <row r="235" spans="1:12" x14ac:dyDescent="0.2">
      <c r="A235" s="1751" t="s">
        <v>955</v>
      </c>
      <c r="B235" s="266">
        <v>2220</v>
      </c>
      <c r="C235" s="409"/>
      <c r="D235" s="408">
        <v>24304</v>
      </c>
      <c r="E235" s="409"/>
      <c r="F235" s="409"/>
      <c r="G235" s="409"/>
      <c r="H235" s="409"/>
      <c r="I235" s="409"/>
      <c r="J235" s="409"/>
      <c r="K235" s="416">
        <f>D235</f>
        <v>24304</v>
      </c>
      <c r="L235" s="408">
        <v>24304</v>
      </c>
    </row>
    <row r="236" spans="1:12" x14ac:dyDescent="0.2">
      <c r="A236" s="1751" t="s">
        <v>956</v>
      </c>
      <c r="B236" s="266">
        <v>2230</v>
      </c>
      <c r="C236" s="409"/>
      <c r="D236" s="408">
        <v>0</v>
      </c>
      <c r="E236" s="409"/>
      <c r="F236" s="409"/>
      <c r="G236" s="409"/>
      <c r="H236" s="409"/>
      <c r="I236" s="409"/>
      <c r="J236" s="409"/>
      <c r="K236" s="416">
        <f>D236</f>
        <v>0</v>
      </c>
      <c r="L236" s="408"/>
    </row>
    <row r="237" spans="1:12" ht="12.75" customHeight="1" thickBot="1" x14ac:dyDescent="0.25">
      <c r="A237" s="1777" t="s">
        <v>640</v>
      </c>
      <c r="B237" s="869">
        <v>2200</v>
      </c>
      <c r="C237" s="409"/>
      <c r="D237" s="411">
        <f>SUM(D234:D236)</f>
        <v>75110</v>
      </c>
      <c r="E237" s="409"/>
      <c r="F237" s="409"/>
      <c r="G237" s="409"/>
      <c r="H237" s="409"/>
      <c r="I237" s="409"/>
      <c r="J237" s="409"/>
      <c r="K237" s="411">
        <f>SUM(K234:K236)</f>
        <v>75110</v>
      </c>
      <c r="L237" s="411">
        <f>SUM(L234:L236)</f>
        <v>75110</v>
      </c>
    </row>
    <row r="238" spans="1:12" ht="13.5" thickTop="1" x14ac:dyDescent="0.2">
      <c r="A238" s="1756" t="s">
        <v>694</v>
      </c>
      <c r="B238" s="531"/>
      <c r="C238" s="409"/>
      <c r="D238" s="415"/>
      <c r="E238" s="409"/>
      <c r="F238" s="409"/>
      <c r="G238" s="409"/>
      <c r="H238" s="409"/>
      <c r="I238" s="409"/>
      <c r="J238" s="409"/>
      <c r="K238" s="415"/>
      <c r="L238" s="415"/>
    </row>
    <row r="239" spans="1:12" x14ac:dyDescent="0.2">
      <c r="A239" s="1751" t="s">
        <v>957</v>
      </c>
      <c r="B239" s="266">
        <v>2310</v>
      </c>
      <c r="C239" s="409"/>
      <c r="D239" s="414">
        <v>0</v>
      </c>
      <c r="E239" s="409"/>
      <c r="F239" s="409"/>
      <c r="G239" s="409"/>
      <c r="H239" s="409"/>
      <c r="I239" s="409"/>
      <c r="J239" s="409"/>
      <c r="K239" s="416">
        <f>D239</f>
        <v>0</v>
      </c>
      <c r="L239" s="414">
        <v>1002</v>
      </c>
    </row>
    <row r="240" spans="1:12" x14ac:dyDescent="0.2">
      <c r="A240" s="1751" t="s">
        <v>958</v>
      </c>
      <c r="B240" s="266">
        <v>2320</v>
      </c>
      <c r="C240" s="409"/>
      <c r="D240" s="408">
        <v>16404</v>
      </c>
      <c r="E240" s="409"/>
      <c r="F240" s="409"/>
      <c r="G240" s="409"/>
      <c r="H240" s="409"/>
      <c r="I240" s="409"/>
      <c r="J240" s="409"/>
      <c r="K240" s="416">
        <f t="shared" ref="K240:K250" si="21">D240</f>
        <v>16404</v>
      </c>
      <c r="L240" s="408">
        <v>16353</v>
      </c>
    </row>
    <row r="241" spans="1:12" x14ac:dyDescent="0.2">
      <c r="A241" s="1751" t="s">
        <v>959</v>
      </c>
      <c r="B241" s="266">
        <v>2330</v>
      </c>
      <c r="C241" s="409"/>
      <c r="D241" s="408">
        <v>0</v>
      </c>
      <c r="E241" s="409"/>
      <c r="F241" s="409"/>
      <c r="G241" s="409"/>
      <c r="H241" s="409"/>
      <c r="I241" s="409"/>
      <c r="J241" s="409"/>
      <c r="K241" s="416">
        <f t="shared" si="21"/>
        <v>0</v>
      </c>
      <c r="L241" s="408"/>
    </row>
    <row r="242" spans="1:12" x14ac:dyDescent="0.2">
      <c r="A242" s="1752" t="s">
        <v>336</v>
      </c>
      <c r="B242" s="291" t="s">
        <v>317</v>
      </c>
      <c r="C242" s="409"/>
      <c r="D242" s="683">
        <v>0</v>
      </c>
      <c r="E242" s="409"/>
      <c r="F242" s="409"/>
      <c r="G242" s="409"/>
      <c r="H242" s="409"/>
      <c r="I242" s="409"/>
      <c r="J242" s="409"/>
      <c r="K242" s="416">
        <f t="shared" si="21"/>
        <v>0</v>
      </c>
      <c r="L242" s="408"/>
    </row>
    <row r="243" spans="1:12" ht="23.25" customHeight="1" x14ac:dyDescent="0.2">
      <c r="A243" s="1752" t="s">
        <v>337</v>
      </c>
      <c r="B243" s="523" t="s">
        <v>318</v>
      </c>
      <c r="C243" s="409"/>
      <c r="D243" s="683">
        <v>0</v>
      </c>
      <c r="E243" s="409"/>
      <c r="F243" s="409"/>
      <c r="G243" s="409"/>
      <c r="H243" s="409"/>
      <c r="I243" s="409"/>
      <c r="J243" s="409"/>
      <c r="K243" s="416">
        <f t="shared" si="21"/>
        <v>0</v>
      </c>
      <c r="L243" s="408"/>
    </row>
    <row r="244" spans="1:12" x14ac:dyDescent="0.2">
      <c r="A244" s="1752" t="s">
        <v>338</v>
      </c>
      <c r="B244" s="291" t="s">
        <v>319</v>
      </c>
      <c r="C244" s="409"/>
      <c r="D244" s="683">
        <v>0</v>
      </c>
      <c r="E244" s="409"/>
      <c r="F244" s="409"/>
      <c r="G244" s="409"/>
      <c r="H244" s="409"/>
      <c r="I244" s="409"/>
      <c r="J244" s="409"/>
      <c r="K244" s="416">
        <f t="shared" si="21"/>
        <v>0</v>
      </c>
      <c r="L244" s="408"/>
    </row>
    <row r="245" spans="1:12" x14ac:dyDescent="0.2">
      <c r="A245" s="1752" t="s">
        <v>272</v>
      </c>
      <c r="B245" s="291" t="s">
        <v>320</v>
      </c>
      <c r="C245" s="409"/>
      <c r="D245" s="683">
        <v>0</v>
      </c>
      <c r="E245" s="409"/>
      <c r="F245" s="409"/>
      <c r="G245" s="409"/>
      <c r="H245" s="409"/>
      <c r="I245" s="409"/>
      <c r="J245" s="409"/>
      <c r="K245" s="416">
        <f t="shared" si="21"/>
        <v>0</v>
      </c>
      <c r="L245" s="408"/>
    </row>
    <row r="246" spans="1:12" x14ac:dyDescent="0.2">
      <c r="A246" s="1752" t="s">
        <v>796</v>
      </c>
      <c r="B246" s="291" t="s">
        <v>321</v>
      </c>
      <c r="C246" s="409"/>
      <c r="D246" s="683">
        <v>0</v>
      </c>
      <c r="E246" s="409"/>
      <c r="F246" s="409"/>
      <c r="G246" s="409"/>
      <c r="H246" s="409"/>
      <c r="I246" s="409"/>
      <c r="J246" s="409"/>
      <c r="K246" s="416">
        <f t="shared" si="21"/>
        <v>0</v>
      </c>
      <c r="L246" s="408"/>
    </row>
    <row r="247" spans="1:12" x14ac:dyDescent="0.2">
      <c r="A247" s="1752" t="s">
        <v>273</v>
      </c>
      <c r="B247" s="291" t="s">
        <v>322</v>
      </c>
      <c r="C247" s="409"/>
      <c r="D247" s="683">
        <v>0</v>
      </c>
      <c r="E247" s="409"/>
      <c r="F247" s="409"/>
      <c r="G247" s="409"/>
      <c r="H247" s="409"/>
      <c r="I247" s="409"/>
      <c r="J247" s="409"/>
      <c r="K247" s="416">
        <f t="shared" si="21"/>
        <v>0</v>
      </c>
      <c r="L247" s="408"/>
    </row>
    <row r="248" spans="1:12" ht="22.5" x14ac:dyDescent="0.2">
      <c r="A248" s="1752" t="s">
        <v>1191</v>
      </c>
      <c r="B248" s="523" t="s">
        <v>323</v>
      </c>
      <c r="C248" s="409"/>
      <c r="D248" s="683">
        <v>0</v>
      </c>
      <c r="E248" s="409"/>
      <c r="F248" s="409"/>
      <c r="G248" s="409"/>
      <c r="H248" s="409"/>
      <c r="I248" s="409"/>
      <c r="J248" s="409"/>
      <c r="K248" s="416">
        <f t="shared" si="21"/>
        <v>0</v>
      </c>
      <c r="L248" s="408"/>
    </row>
    <row r="249" spans="1:12" x14ac:dyDescent="0.2">
      <c r="A249" s="1752" t="s">
        <v>1192</v>
      </c>
      <c r="B249" s="291" t="s">
        <v>324</v>
      </c>
      <c r="C249" s="409"/>
      <c r="D249" s="683">
        <v>0</v>
      </c>
      <c r="E249" s="409"/>
      <c r="F249" s="409"/>
      <c r="G249" s="409"/>
      <c r="H249" s="409"/>
      <c r="I249" s="409"/>
      <c r="J249" s="409"/>
      <c r="K249" s="416">
        <f t="shared" si="21"/>
        <v>0</v>
      </c>
      <c r="L249" s="408"/>
    </row>
    <row r="250" spans="1:12" x14ac:dyDescent="0.2">
      <c r="A250" s="1752" t="s">
        <v>1124</v>
      </c>
      <c r="B250" s="266" t="s">
        <v>325</v>
      </c>
      <c r="C250" s="409"/>
      <c r="D250" s="683">
        <v>0</v>
      </c>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16404</v>
      </c>
      <c r="E251" s="409"/>
      <c r="F251" s="409"/>
      <c r="G251" s="409"/>
      <c r="H251" s="409"/>
      <c r="I251" s="409"/>
      <c r="J251" s="409"/>
      <c r="K251" s="411">
        <f>SUM(K239:K250)</f>
        <v>16404</v>
      </c>
      <c r="L251" s="411">
        <f>SUM(L239:L250)</f>
        <v>17355</v>
      </c>
    </row>
    <row r="252" spans="1:12" ht="13.5" thickTop="1" x14ac:dyDescent="0.2">
      <c r="A252" s="1756" t="s">
        <v>695</v>
      </c>
      <c r="B252" s="530"/>
      <c r="C252" s="409"/>
      <c r="D252" s="415"/>
      <c r="E252" s="409"/>
      <c r="F252" s="409"/>
      <c r="G252" s="409"/>
      <c r="H252" s="409"/>
      <c r="I252" s="409"/>
      <c r="J252" s="409"/>
      <c r="K252" s="415"/>
      <c r="L252" s="415"/>
    </row>
    <row r="253" spans="1:12" x14ac:dyDescent="0.2">
      <c r="A253" s="1751" t="s">
        <v>1233</v>
      </c>
      <c r="B253" s="521">
        <v>2410</v>
      </c>
      <c r="C253" s="409"/>
      <c r="D253" s="414">
        <v>134139</v>
      </c>
      <c r="E253" s="409"/>
      <c r="F253" s="409"/>
      <c r="G253" s="409"/>
      <c r="H253" s="409"/>
      <c r="I253" s="409"/>
      <c r="J253" s="409"/>
      <c r="K253" s="416">
        <f>D253</f>
        <v>134139</v>
      </c>
      <c r="L253" s="414">
        <v>135038</v>
      </c>
    </row>
    <row r="254" spans="1:12" ht="23.25" customHeight="1" x14ac:dyDescent="0.2">
      <c r="A254" s="1757" t="s">
        <v>1193</v>
      </c>
      <c r="B254" s="522">
        <v>2490</v>
      </c>
      <c r="C254" s="409"/>
      <c r="D254" s="408">
        <v>0</v>
      </c>
      <c r="E254" s="409"/>
      <c r="F254" s="409"/>
      <c r="G254" s="409"/>
      <c r="H254" s="409"/>
      <c r="I254" s="409"/>
      <c r="J254" s="409"/>
      <c r="K254" s="416">
        <f>D254</f>
        <v>0</v>
      </c>
      <c r="L254" s="408"/>
    </row>
    <row r="255" spans="1:12" ht="12.75" customHeight="1" thickBot="1" x14ac:dyDescent="0.25">
      <c r="A255" s="1772" t="s">
        <v>299</v>
      </c>
      <c r="B255" s="537" t="s">
        <v>35</v>
      </c>
      <c r="C255" s="409"/>
      <c r="D255" s="411">
        <f>SUM(D253:D254)</f>
        <v>134139</v>
      </c>
      <c r="E255" s="409"/>
      <c r="F255" s="409"/>
      <c r="G255" s="409"/>
      <c r="H255" s="409"/>
      <c r="I255" s="409"/>
      <c r="J255" s="409"/>
      <c r="K255" s="411">
        <f>SUM(K253:K254)</f>
        <v>134139</v>
      </c>
      <c r="L255" s="411">
        <f>SUM(L253:L254)</f>
        <v>135038</v>
      </c>
    </row>
    <row r="256" spans="1:12" ht="13.5" thickTop="1" x14ac:dyDescent="0.2">
      <c r="A256" s="1756" t="s">
        <v>696</v>
      </c>
      <c r="B256" s="530"/>
      <c r="C256" s="409"/>
      <c r="D256" s="409"/>
      <c r="E256" s="409"/>
      <c r="F256" s="409"/>
      <c r="G256" s="409"/>
      <c r="H256" s="409"/>
      <c r="I256" s="409"/>
      <c r="J256" s="409"/>
      <c r="K256" s="415"/>
      <c r="L256" s="415"/>
    </row>
    <row r="257" spans="1:12" x14ac:dyDescent="0.2">
      <c r="A257" s="1751" t="s">
        <v>1234</v>
      </c>
      <c r="B257" s="521">
        <v>2510</v>
      </c>
      <c r="C257" s="409"/>
      <c r="D257" s="408">
        <v>899</v>
      </c>
      <c r="E257" s="409"/>
      <c r="F257" s="409"/>
      <c r="G257" s="409"/>
      <c r="H257" s="409"/>
      <c r="I257" s="409"/>
      <c r="J257" s="409"/>
      <c r="K257" s="416">
        <f>D257</f>
        <v>899</v>
      </c>
      <c r="L257" s="414"/>
    </row>
    <row r="258" spans="1:12" x14ac:dyDescent="0.2">
      <c r="A258" s="1751" t="s">
        <v>531</v>
      </c>
      <c r="B258" s="521">
        <v>2520</v>
      </c>
      <c r="C258" s="409"/>
      <c r="D258" s="408">
        <v>21827</v>
      </c>
      <c r="E258" s="409"/>
      <c r="F258" s="409"/>
      <c r="G258" s="409"/>
      <c r="H258" s="409"/>
      <c r="I258" s="409"/>
      <c r="J258" s="409"/>
      <c r="K258" s="416">
        <f t="shared" ref="K258:K263" si="22">D258</f>
        <v>21827</v>
      </c>
      <c r="L258" s="408">
        <v>21827</v>
      </c>
    </row>
    <row r="259" spans="1:12" x14ac:dyDescent="0.2">
      <c r="A259" s="1751" t="s">
        <v>5</v>
      </c>
      <c r="B259" s="266">
        <v>2530</v>
      </c>
      <c r="C259" s="409"/>
      <c r="D259" s="408">
        <v>0</v>
      </c>
      <c r="E259" s="409"/>
      <c r="F259" s="409"/>
      <c r="G259" s="409"/>
      <c r="H259" s="409"/>
      <c r="I259" s="409"/>
      <c r="J259" s="409"/>
      <c r="K259" s="416">
        <f t="shared" si="22"/>
        <v>0</v>
      </c>
      <c r="L259" s="408"/>
    </row>
    <row r="260" spans="1:12" x14ac:dyDescent="0.2">
      <c r="A260" s="1751" t="s">
        <v>219</v>
      </c>
      <c r="B260" s="266">
        <v>2540</v>
      </c>
      <c r="C260" s="409"/>
      <c r="D260" s="408">
        <v>279764</v>
      </c>
      <c r="E260" s="409"/>
      <c r="F260" s="409"/>
      <c r="G260" s="409"/>
      <c r="H260" s="409"/>
      <c r="I260" s="409"/>
      <c r="J260" s="409"/>
      <c r="K260" s="416">
        <f t="shared" si="22"/>
        <v>279764</v>
      </c>
      <c r="L260" s="408">
        <v>279762</v>
      </c>
    </row>
    <row r="261" spans="1:12" x14ac:dyDescent="0.2">
      <c r="A261" s="1751" t="s">
        <v>1106</v>
      </c>
      <c r="B261" s="266">
        <v>2550</v>
      </c>
      <c r="C261" s="409"/>
      <c r="D261" s="408">
        <v>75752</v>
      </c>
      <c r="E261" s="409"/>
      <c r="F261" s="409"/>
      <c r="G261" s="409"/>
      <c r="H261" s="409"/>
      <c r="I261" s="409"/>
      <c r="J261" s="409"/>
      <c r="K261" s="416">
        <f t="shared" si="22"/>
        <v>75752</v>
      </c>
      <c r="L261" s="408">
        <v>75752</v>
      </c>
    </row>
    <row r="262" spans="1:12" x14ac:dyDescent="0.2">
      <c r="A262" s="1751" t="s">
        <v>106</v>
      </c>
      <c r="B262" s="266">
        <v>2560</v>
      </c>
      <c r="C262" s="409"/>
      <c r="D262" s="408">
        <v>4531</v>
      </c>
      <c r="E262" s="409"/>
      <c r="F262" s="409"/>
      <c r="G262" s="409"/>
      <c r="H262" s="409"/>
      <c r="I262" s="409"/>
      <c r="J262" s="409"/>
      <c r="K262" s="416">
        <f t="shared" si="22"/>
        <v>4531</v>
      </c>
      <c r="L262" s="408">
        <v>4531</v>
      </c>
    </row>
    <row r="263" spans="1:12" x14ac:dyDescent="0.2">
      <c r="A263" s="1751" t="s">
        <v>107</v>
      </c>
      <c r="B263" s="266">
        <v>2570</v>
      </c>
      <c r="C263" s="409"/>
      <c r="D263" s="408">
        <v>0</v>
      </c>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382773</v>
      </c>
      <c r="E264" s="409"/>
      <c r="F264" s="409"/>
      <c r="G264" s="409"/>
      <c r="H264" s="409"/>
      <c r="I264" s="409"/>
      <c r="J264" s="409"/>
      <c r="K264" s="411">
        <f>SUM(K257:K263)</f>
        <v>382773</v>
      </c>
      <c r="L264" s="411">
        <f>SUM(L257:L263)</f>
        <v>381872</v>
      </c>
    </row>
    <row r="265" spans="1:12" ht="13.5" thickTop="1" x14ac:dyDescent="0.2">
      <c r="A265" s="1771" t="s">
        <v>697</v>
      </c>
      <c r="B265" s="511"/>
      <c r="C265" s="409"/>
      <c r="D265" s="415"/>
      <c r="E265" s="409"/>
      <c r="F265" s="409"/>
      <c r="G265" s="409"/>
      <c r="H265" s="409"/>
      <c r="I265" s="409"/>
      <c r="J265" s="409"/>
      <c r="K265" s="415"/>
      <c r="L265" s="415"/>
    </row>
    <row r="266" spans="1:12" x14ac:dyDescent="0.2">
      <c r="A266" s="1751" t="s">
        <v>1226</v>
      </c>
      <c r="B266" s="266">
        <v>2610</v>
      </c>
      <c r="C266" s="409"/>
      <c r="D266" s="414">
        <v>0</v>
      </c>
      <c r="E266" s="409"/>
      <c r="F266" s="409"/>
      <c r="G266" s="409"/>
      <c r="H266" s="409"/>
      <c r="I266" s="409"/>
      <c r="J266" s="409"/>
      <c r="K266" s="416">
        <f>D266</f>
        <v>0</v>
      </c>
      <c r="L266" s="414"/>
    </row>
    <row r="267" spans="1:12" ht="20.25" customHeight="1" x14ac:dyDescent="0.2">
      <c r="A267" s="1751" t="s">
        <v>691</v>
      </c>
      <c r="B267" s="113">
        <v>2620</v>
      </c>
      <c r="C267" s="409"/>
      <c r="D267" s="408">
        <v>0</v>
      </c>
      <c r="E267" s="409"/>
      <c r="F267" s="409"/>
      <c r="G267" s="409"/>
      <c r="H267" s="409"/>
      <c r="I267" s="409"/>
      <c r="J267" s="409"/>
      <c r="K267" s="416">
        <f>D267</f>
        <v>0</v>
      </c>
      <c r="L267" s="408"/>
    </row>
    <row r="268" spans="1:12" ht="12" customHeight="1" x14ac:dyDescent="0.2">
      <c r="A268" s="1751" t="s">
        <v>1227</v>
      </c>
      <c r="B268" s="266">
        <v>2630</v>
      </c>
      <c r="C268" s="409"/>
      <c r="D268" s="408">
        <v>0</v>
      </c>
      <c r="E268" s="409"/>
      <c r="F268" s="409"/>
      <c r="G268" s="409"/>
      <c r="H268" s="409"/>
      <c r="I268" s="409"/>
      <c r="J268" s="409"/>
      <c r="K268" s="416">
        <f>D268</f>
        <v>0</v>
      </c>
      <c r="L268" s="408"/>
    </row>
    <row r="269" spans="1:12" x14ac:dyDescent="0.2">
      <c r="A269" s="1751" t="s">
        <v>463</v>
      </c>
      <c r="B269" s="266">
        <v>2640</v>
      </c>
      <c r="C269" s="409"/>
      <c r="D269" s="408">
        <v>569</v>
      </c>
      <c r="E269" s="409"/>
      <c r="F269" s="409"/>
      <c r="G269" s="409"/>
      <c r="H269" s="409"/>
      <c r="I269" s="409"/>
      <c r="J269" s="409"/>
      <c r="K269" s="416">
        <f>D269</f>
        <v>569</v>
      </c>
      <c r="L269" s="408">
        <v>569</v>
      </c>
    </row>
    <row r="270" spans="1:12" x14ac:dyDescent="0.2">
      <c r="A270" s="1751" t="s">
        <v>464</v>
      </c>
      <c r="B270" s="266">
        <v>2660</v>
      </c>
      <c r="C270" s="409"/>
      <c r="D270" s="408">
        <v>0</v>
      </c>
      <c r="E270" s="409"/>
      <c r="F270" s="409"/>
      <c r="G270" s="409"/>
      <c r="H270" s="409"/>
      <c r="I270" s="409"/>
      <c r="J270" s="409"/>
      <c r="K270" s="416">
        <f>D270</f>
        <v>0</v>
      </c>
      <c r="L270" s="408"/>
    </row>
    <row r="271" spans="1:12" ht="12.75" customHeight="1" thickBot="1" x14ac:dyDescent="0.25">
      <c r="A271" s="1775" t="s">
        <v>38</v>
      </c>
      <c r="B271" s="464" t="s">
        <v>37</v>
      </c>
      <c r="C271" s="409"/>
      <c r="D271" s="411">
        <f>SUM(D266:D270)</f>
        <v>569</v>
      </c>
      <c r="E271" s="409"/>
      <c r="F271" s="409"/>
      <c r="G271" s="409"/>
      <c r="H271" s="409"/>
      <c r="I271" s="409"/>
      <c r="J271" s="409"/>
      <c r="K271" s="411">
        <f>SUM(K266:K270)</f>
        <v>569</v>
      </c>
      <c r="L271" s="411">
        <f>SUM(L266:L270)</f>
        <v>569</v>
      </c>
    </row>
    <row r="272" spans="1:12" ht="13.5" customHeight="1" thickTop="1" x14ac:dyDescent="0.2">
      <c r="A272" s="1759" t="s">
        <v>1133</v>
      </c>
      <c r="B272" s="1071" t="s">
        <v>653</v>
      </c>
      <c r="C272" s="409"/>
      <c r="D272" s="1801">
        <v>0</v>
      </c>
      <c r="E272" s="409"/>
      <c r="F272" s="409"/>
      <c r="G272" s="409"/>
      <c r="H272" s="409"/>
      <c r="I272" s="409"/>
      <c r="J272" s="409"/>
      <c r="K272" s="426">
        <f>D272</f>
        <v>0</v>
      </c>
      <c r="L272" s="1801"/>
    </row>
    <row r="273" spans="1:12" ht="12.75" customHeight="1" thickBot="1" x14ac:dyDescent="0.25">
      <c r="A273" s="1778" t="s">
        <v>951</v>
      </c>
      <c r="B273" s="870">
        <v>2000</v>
      </c>
      <c r="C273" s="409"/>
      <c r="D273" s="421">
        <f>SUM(D232,D237,D251,D255,D264,D271,D272)</f>
        <v>659867</v>
      </c>
      <c r="E273" s="409"/>
      <c r="F273" s="409"/>
      <c r="G273" s="409"/>
      <c r="H273" s="409"/>
      <c r="I273" s="409"/>
      <c r="J273" s="409"/>
      <c r="K273" s="421">
        <f>SUM(K232,K237,K251,K255,K264,K271,K272)</f>
        <v>659867</v>
      </c>
      <c r="L273" s="421">
        <f>SUM(L232,L237,L251,L255,L264,L271,L272)</f>
        <v>660816</v>
      </c>
    </row>
    <row r="274" spans="1:12" ht="18" customHeight="1" thickTop="1" thickBot="1" x14ac:dyDescent="0.25">
      <c r="A274" s="1779" t="s">
        <v>1020</v>
      </c>
      <c r="B274" s="263">
        <v>3000</v>
      </c>
      <c r="C274" s="409"/>
      <c r="D274" s="420">
        <v>858</v>
      </c>
      <c r="E274" s="409"/>
      <c r="F274" s="409"/>
      <c r="G274" s="409"/>
      <c r="H274" s="409"/>
      <c r="I274" s="409"/>
      <c r="J274" s="409"/>
      <c r="K274" s="424">
        <f>D274</f>
        <v>858</v>
      </c>
      <c r="L274" s="420">
        <v>876</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1" t="s">
        <v>343</v>
      </c>
      <c r="B276" s="266">
        <v>4120</v>
      </c>
      <c r="C276" s="409"/>
      <c r="D276" s="408">
        <v>0</v>
      </c>
      <c r="E276" s="409"/>
      <c r="F276" s="409"/>
      <c r="G276" s="409"/>
      <c r="H276" s="409"/>
      <c r="I276" s="409"/>
      <c r="J276" s="409"/>
      <c r="K276" s="410">
        <f>D276</f>
        <v>0</v>
      </c>
      <c r="L276" s="408"/>
    </row>
    <row r="277" spans="1:12" x14ac:dyDescent="0.2">
      <c r="A277" s="1751" t="s">
        <v>791</v>
      </c>
      <c r="B277" s="266">
        <v>4140</v>
      </c>
      <c r="C277" s="409"/>
      <c r="D277" s="408">
        <v>0</v>
      </c>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1021</v>
      </c>
      <c r="B279" s="1807" t="s">
        <v>570</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row>
    <row r="282" spans="1:12" x14ac:dyDescent="0.2">
      <c r="A282" s="1751" t="s">
        <v>91</v>
      </c>
      <c r="B282" s="266">
        <v>5120</v>
      </c>
      <c r="C282" s="409"/>
      <c r="D282" s="409"/>
      <c r="E282" s="409"/>
      <c r="F282" s="409"/>
      <c r="G282" s="409"/>
      <c r="H282" s="408">
        <v>0</v>
      </c>
      <c r="I282" s="409"/>
      <c r="J282" s="409"/>
      <c r="K282" s="410">
        <f>H282</f>
        <v>0</v>
      </c>
      <c r="L282" s="408"/>
    </row>
    <row r="283" spans="1:12" ht="12.75" customHeight="1" x14ac:dyDescent="0.2">
      <c r="A283" s="1751" t="s">
        <v>1365</v>
      </c>
      <c r="B283" s="113" t="s">
        <v>701</v>
      </c>
      <c r="C283" s="409"/>
      <c r="D283" s="409"/>
      <c r="E283" s="409"/>
      <c r="F283" s="409"/>
      <c r="G283" s="409"/>
      <c r="H283" s="408">
        <v>0</v>
      </c>
      <c r="I283" s="409"/>
      <c r="J283" s="409"/>
      <c r="K283" s="410">
        <f>H283</f>
        <v>0</v>
      </c>
      <c r="L283" s="408"/>
    </row>
    <row r="284" spans="1:12" x14ac:dyDescent="0.2">
      <c r="A284" s="1751" t="s">
        <v>92</v>
      </c>
      <c r="B284" s="266" t="s">
        <v>672</v>
      </c>
      <c r="C284" s="409"/>
      <c r="D284" s="409"/>
      <c r="E284" s="409"/>
      <c r="F284" s="409"/>
      <c r="G284" s="409"/>
      <c r="H284" s="408">
        <v>0</v>
      </c>
      <c r="I284" s="409"/>
      <c r="J284" s="409"/>
      <c r="K284" s="410">
        <f>H284</f>
        <v>0</v>
      </c>
      <c r="L284" s="408"/>
    </row>
    <row r="285" spans="1:12" x14ac:dyDescent="0.2">
      <c r="A285" s="1751" t="s">
        <v>860</v>
      </c>
      <c r="B285" s="266" t="s">
        <v>702</v>
      </c>
      <c r="C285" s="409"/>
      <c r="D285" s="409"/>
      <c r="E285" s="409"/>
      <c r="F285" s="409"/>
      <c r="G285" s="409"/>
      <c r="H285" s="408">
        <v>0</v>
      </c>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1022</v>
      </c>
      <c r="B287" s="263" t="s">
        <v>1006</v>
      </c>
      <c r="C287" s="409"/>
      <c r="D287" s="413"/>
      <c r="E287" s="409"/>
      <c r="F287" s="409"/>
      <c r="G287" s="409"/>
      <c r="H287" s="1803"/>
      <c r="I287" s="409"/>
      <c r="J287" s="409"/>
      <c r="K287" s="1803"/>
      <c r="L287" s="422"/>
    </row>
    <row r="288" spans="1:12" ht="12.75" customHeight="1" thickTop="1" thickBot="1" x14ac:dyDescent="0.25">
      <c r="A288" s="2308" t="s">
        <v>583</v>
      </c>
      <c r="B288" s="2310"/>
      <c r="C288" s="409"/>
      <c r="D288" s="411">
        <f>SUM(D223,D273,D274,D278)</f>
        <v>1075974</v>
      </c>
      <c r="E288" s="409"/>
      <c r="F288" s="409"/>
      <c r="G288" s="409"/>
      <c r="H288" s="411">
        <f>H286</f>
        <v>0</v>
      </c>
      <c r="I288" s="409"/>
      <c r="J288" s="409"/>
      <c r="K288" s="411">
        <f>SUM(K223,K273,K274,K278,K286,K287)</f>
        <v>1075974</v>
      </c>
      <c r="L288" s="411">
        <f>SUM(L223,L273,L274,L278,L286,L287)</f>
        <v>1084494</v>
      </c>
    </row>
    <row r="289" spans="1:14" ht="23.25" thickTop="1" x14ac:dyDescent="0.2">
      <c r="A289" s="891" t="s">
        <v>1154</v>
      </c>
      <c r="B289" s="892"/>
      <c r="C289" s="409"/>
      <c r="D289" s="412"/>
      <c r="E289" s="409"/>
      <c r="F289" s="409"/>
      <c r="G289" s="409"/>
      <c r="H289" s="437"/>
      <c r="I289" s="409"/>
      <c r="J289" s="409"/>
      <c r="K289" s="436">
        <f>'Revenues 9-14'!G275-'Expenditures 15-22'!K288</f>
        <v>99700</v>
      </c>
      <c r="L289" s="437"/>
    </row>
    <row r="290" spans="1:14" s="861" customFormat="1" ht="9" customHeight="1" x14ac:dyDescent="0.2">
      <c r="A290" s="1770"/>
      <c r="B290" s="890"/>
      <c r="C290" s="887"/>
      <c r="D290" s="887"/>
      <c r="E290" s="887"/>
      <c r="F290" s="887"/>
      <c r="G290" s="887"/>
      <c r="H290" s="887"/>
      <c r="I290" s="887"/>
      <c r="J290" s="887"/>
      <c r="K290" s="887"/>
      <c r="L290" s="887"/>
      <c r="M290" s="899"/>
      <c r="N290" s="899"/>
    </row>
    <row r="291" spans="1:14" ht="30" customHeight="1" x14ac:dyDescent="0.2">
      <c r="A291" s="2297" t="s">
        <v>149</v>
      </c>
      <c r="B291" s="2301"/>
      <c r="C291" s="883"/>
      <c r="D291" s="884"/>
      <c r="E291" s="884"/>
      <c r="F291" s="884"/>
      <c r="G291" s="884"/>
      <c r="H291" s="884"/>
      <c r="I291" s="884"/>
      <c r="J291" s="884"/>
      <c r="K291" s="884"/>
      <c r="L291" s="885"/>
    </row>
    <row r="292" spans="1:14" ht="18" customHeight="1" x14ac:dyDescent="0.2">
      <c r="A292" s="1761" t="s">
        <v>150</v>
      </c>
      <c r="B292" s="264" t="s">
        <v>648</v>
      </c>
      <c r="C292" s="409"/>
      <c r="D292" s="409"/>
      <c r="E292" s="409"/>
      <c r="F292" s="409"/>
      <c r="G292" s="409"/>
      <c r="H292" s="409"/>
      <c r="I292" s="409"/>
      <c r="J292" s="409"/>
      <c r="K292" s="409"/>
      <c r="L292" s="409"/>
    </row>
    <row r="293" spans="1:14" ht="13.5" customHeight="1" x14ac:dyDescent="0.2">
      <c r="A293" s="1781" t="s">
        <v>696</v>
      </c>
      <c r="B293" s="462"/>
      <c r="C293" s="413"/>
      <c r="D293" s="413"/>
      <c r="E293" s="413"/>
      <c r="F293" s="413"/>
      <c r="G293" s="413"/>
      <c r="H293" s="413"/>
      <c r="I293" s="409"/>
      <c r="J293" s="409"/>
      <c r="K293" s="413"/>
      <c r="L293" s="413"/>
    </row>
    <row r="294" spans="1:14" x14ac:dyDescent="0.2">
      <c r="A294" s="1782" t="s">
        <v>692</v>
      </c>
      <c r="B294" s="269">
        <v>2530</v>
      </c>
      <c r="C294" s="408">
        <v>0</v>
      </c>
      <c r="D294" s="408">
        <v>0</v>
      </c>
      <c r="E294" s="408">
        <v>97025</v>
      </c>
      <c r="F294" s="408">
        <v>0</v>
      </c>
      <c r="G294" s="408">
        <v>168822</v>
      </c>
      <c r="H294" s="408">
        <v>0</v>
      </c>
      <c r="I294" s="432">
        <v>0</v>
      </c>
      <c r="J294" s="432">
        <v>0</v>
      </c>
      <c r="K294" s="410">
        <f>SUM(C294:J294)</f>
        <v>265847</v>
      </c>
      <c r="L294" s="432">
        <v>130865</v>
      </c>
    </row>
    <row r="295" spans="1:14" ht="13.5" customHeight="1" x14ac:dyDescent="0.2">
      <c r="A295" s="1782" t="s">
        <v>1133</v>
      </c>
      <c r="B295" s="266" t="s">
        <v>653</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97025</v>
      </c>
      <c r="F296" s="421">
        <f t="shared" si="23"/>
        <v>0</v>
      </c>
      <c r="G296" s="421">
        <f t="shared" si="23"/>
        <v>168822</v>
      </c>
      <c r="H296" s="421">
        <f t="shared" si="23"/>
        <v>0</v>
      </c>
      <c r="I296" s="421">
        <f t="shared" si="23"/>
        <v>0</v>
      </c>
      <c r="J296" s="421">
        <f t="shared" si="23"/>
        <v>0</v>
      </c>
      <c r="K296" s="421">
        <f t="shared" si="23"/>
        <v>265847</v>
      </c>
      <c r="L296" s="421">
        <f t="shared" si="23"/>
        <v>130865</v>
      </c>
    </row>
    <row r="297" spans="1:14" ht="18" customHeight="1" thickTop="1" x14ac:dyDescent="0.2">
      <c r="A297" s="1761" t="s">
        <v>151</v>
      </c>
      <c r="B297" s="263" t="s">
        <v>1005</v>
      </c>
      <c r="C297" s="409"/>
      <c r="D297" s="409"/>
      <c r="E297" s="409"/>
      <c r="F297" s="409"/>
      <c r="G297" s="409"/>
      <c r="H297" s="409"/>
      <c r="I297" s="409"/>
      <c r="J297" s="409"/>
      <c r="K297" s="409"/>
      <c r="L297" s="409"/>
    </row>
    <row r="298" spans="1:14" ht="13.5" customHeight="1" x14ac:dyDescent="0.2">
      <c r="A298" s="1766" t="s">
        <v>1046</v>
      </c>
      <c r="B298" s="207"/>
      <c r="C298" s="409"/>
      <c r="D298" s="409"/>
      <c r="E298" s="409"/>
      <c r="F298" s="409"/>
      <c r="G298" s="409"/>
      <c r="H298" s="409"/>
      <c r="I298" s="409"/>
      <c r="J298" s="409"/>
      <c r="K298" s="409"/>
      <c r="L298" s="409"/>
    </row>
    <row r="299" spans="1:14" x14ac:dyDescent="0.2">
      <c r="A299" s="1783" t="s">
        <v>1047</v>
      </c>
      <c r="B299" s="524" t="s">
        <v>638</v>
      </c>
      <c r="C299" s="409"/>
      <c r="D299" s="409"/>
      <c r="E299" s="432">
        <v>0</v>
      </c>
      <c r="F299" s="409"/>
      <c r="G299" s="409"/>
      <c r="H299" s="432">
        <v>0</v>
      </c>
      <c r="I299" s="409"/>
      <c r="J299" s="409"/>
      <c r="K299" s="1051">
        <f>SUM(E299,H299)</f>
        <v>0</v>
      </c>
      <c r="L299" s="432"/>
    </row>
    <row r="300" spans="1:14" x14ac:dyDescent="0.2">
      <c r="A300" s="1751" t="s">
        <v>343</v>
      </c>
      <c r="B300" s="266">
        <v>4120</v>
      </c>
      <c r="C300" s="409"/>
      <c r="D300" s="409"/>
      <c r="E300" s="432">
        <v>0</v>
      </c>
      <c r="F300" s="409"/>
      <c r="G300" s="409"/>
      <c r="H300" s="432">
        <v>0</v>
      </c>
      <c r="I300" s="503"/>
      <c r="J300" s="409"/>
      <c r="K300" s="1051">
        <f>SUM(E300,H300)</f>
        <v>0</v>
      </c>
      <c r="L300" s="408"/>
    </row>
    <row r="301" spans="1:14" x14ac:dyDescent="0.2">
      <c r="A301" s="1751" t="s">
        <v>791</v>
      </c>
      <c r="B301" s="266">
        <v>4140</v>
      </c>
      <c r="C301" s="409"/>
      <c r="D301" s="409"/>
      <c r="E301" s="432">
        <v>0</v>
      </c>
      <c r="F301" s="409"/>
      <c r="G301" s="409"/>
      <c r="H301" s="432">
        <v>0</v>
      </c>
      <c r="I301" s="503"/>
      <c r="J301" s="409"/>
      <c r="K301" s="1051">
        <f>SUM(E301,H301)</f>
        <v>0</v>
      </c>
      <c r="L301" s="408"/>
    </row>
    <row r="302" spans="1:14" ht="12.75" customHeight="1" x14ac:dyDescent="0.2">
      <c r="A302" s="1757" t="s">
        <v>792</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6" t="s">
        <v>1041</v>
      </c>
      <c r="B304" s="1744" t="s">
        <v>1006</v>
      </c>
      <c r="C304" s="413"/>
      <c r="D304" s="413"/>
      <c r="E304" s="413"/>
      <c r="F304" s="413"/>
      <c r="G304" s="413"/>
      <c r="H304" s="413"/>
      <c r="I304" s="413"/>
      <c r="J304" s="409"/>
      <c r="K304" s="413"/>
      <c r="L304" s="420"/>
    </row>
    <row r="305" spans="1:14" ht="12.75" customHeight="1" thickTop="1" thickBot="1" x14ac:dyDescent="0.25">
      <c r="A305" s="2306" t="s">
        <v>313</v>
      </c>
      <c r="B305" s="2307"/>
      <c r="C305" s="411">
        <f>SUM(C296)</f>
        <v>0</v>
      </c>
      <c r="D305" s="411">
        <f>SUM(D296)</f>
        <v>0</v>
      </c>
      <c r="E305" s="411">
        <f>SUM(E296,E303)</f>
        <v>97025</v>
      </c>
      <c r="F305" s="411">
        <f>SUM(F296)</f>
        <v>0</v>
      </c>
      <c r="G305" s="411">
        <f>SUM(G296)</f>
        <v>168822</v>
      </c>
      <c r="H305" s="411">
        <f>SUM(H296,H303)</f>
        <v>0</v>
      </c>
      <c r="I305" s="411">
        <f>SUM(I296)</f>
        <v>0</v>
      </c>
      <c r="J305" s="411">
        <f>SUM(J296)</f>
        <v>0</v>
      </c>
      <c r="K305" s="411">
        <f>SUM(K296,K303,K304)</f>
        <v>265847</v>
      </c>
      <c r="L305" s="411">
        <f>SUM(L296,L303,L304)</f>
        <v>130865</v>
      </c>
    </row>
    <row r="306" spans="1:14" ht="23.25" customHeight="1" thickTop="1" x14ac:dyDescent="0.2">
      <c r="A306" s="2302" t="s">
        <v>1154</v>
      </c>
      <c r="B306" s="2303"/>
      <c r="C306" s="415"/>
      <c r="D306" s="415"/>
      <c r="E306" s="415"/>
      <c r="F306" s="415"/>
      <c r="G306" s="415"/>
      <c r="H306" s="415"/>
      <c r="I306" s="415"/>
      <c r="J306" s="415"/>
      <c r="K306" s="426">
        <f>'Revenues 9-14'!H275-'Expenditures 15-22'!K305</f>
        <v>-248847</v>
      </c>
      <c r="L306" s="415"/>
    </row>
    <row r="307" spans="1:14" s="861" customFormat="1" ht="9" customHeight="1" x14ac:dyDescent="0.2">
      <c r="A307" s="1784"/>
      <c r="B307" s="859"/>
      <c r="C307" s="860"/>
      <c r="D307" s="860"/>
      <c r="E307" s="860"/>
      <c r="F307" s="860"/>
      <c r="G307" s="860"/>
      <c r="H307" s="860"/>
      <c r="I307" s="860"/>
      <c r="J307" s="860"/>
      <c r="K307" s="860"/>
      <c r="L307" s="860"/>
      <c r="M307" s="899"/>
      <c r="N307" s="899"/>
    </row>
    <row r="308" spans="1:14" ht="30" customHeight="1" x14ac:dyDescent="0.2">
      <c r="A308" s="2313" t="s">
        <v>155</v>
      </c>
      <c r="B308" s="2314"/>
      <c r="C308" s="871"/>
      <c r="D308" s="872"/>
      <c r="E308" s="872"/>
      <c r="F308" s="872"/>
      <c r="G308" s="872"/>
      <c r="H308" s="872"/>
      <c r="I308" s="872"/>
      <c r="J308" s="872"/>
      <c r="K308" s="872"/>
      <c r="L308" s="873"/>
    </row>
    <row r="309" spans="1:14" s="18" customFormat="1" ht="9" customHeight="1" x14ac:dyDescent="0.2">
      <c r="A309" s="1784"/>
      <c r="B309" s="859"/>
      <c r="C309" s="822"/>
      <c r="D309" s="822"/>
      <c r="E309" s="822"/>
      <c r="F309" s="822"/>
      <c r="G309" s="822"/>
      <c r="H309" s="822"/>
      <c r="I309" s="822"/>
      <c r="J309" s="822"/>
      <c r="K309" s="822"/>
      <c r="L309" s="822"/>
      <c r="M309" s="899"/>
      <c r="N309" s="899"/>
    </row>
    <row r="310" spans="1:14" ht="30" customHeight="1" x14ac:dyDescent="0.2">
      <c r="A310" s="2315" t="s">
        <v>1048</v>
      </c>
      <c r="B310" s="2314"/>
      <c r="C310" s="871"/>
      <c r="D310" s="872"/>
      <c r="E310" s="872"/>
      <c r="F310" s="872"/>
      <c r="G310" s="872"/>
      <c r="H310" s="872"/>
      <c r="I310" s="872"/>
      <c r="J310" s="872"/>
      <c r="K310" s="872"/>
      <c r="L310" s="873"/>
    </row>
    <row r="311" spans="1:14" s="18" customFormat="1" ht="13.5" customHeight="1" x14ac:dyDescent="0.2">
      <c r="A311" s="1785"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337</v>
      </c>
      <c r="B313" s="527" t="s">
        <v>318</v>
      </c>
      <c r="C313" s="432">
        <v>0</v>
      </c>
      <c r="D313" s="432">
        <v>0</v>
      </c>
      <c r="E313" s="432">
        <v>0</v>
      </c>
      <c r="F313" s="432">
        <v>0</v>
      </c>
      <c r="G313" s="432">
        <v>0</v>
      </c>
      <c r="H313" s="432">
        <v>0</v>
      </c>
      <c r="I313" s="432">
        <v>0</v>
      </c>
      <c r="J313" s="432">
        <v>0</v>
      </c>
      <c r="K313" s="1051">
        <f t="shared" ref="K313:K320" si="24">SUM(C313:J313)</f>
        <v>0</v>
      </c>
      <c r="L313" s="432"/>
      <c r="M313" s="899"/>
      <c r="N313" s="899"/>
    </row>
    <row r="314" spans="1:14" s="18" customFormat="1" x14ac:dyDescent="0.2">
      <c r="A314" s="881" t="s">
        <v>338</v>
      </c>
      <c r="B314" s="525" t="s">
        <v>319</v>
      </c>
      <c r="C314" s="432">
        <v>0</v>
      </c>
      <c r="D314" s="432">
        <v>0</v>
      </c>
      <c r="E314" s="432">
        <v>0</v>
      </c>
      <c r="F314" s="432">
        <v>0</v>
      </c>
      <c r="G314" s="432">
        <v>0</v>
      </c>
      <c r="H314" s="432">
        <v>0</v>
      </c>
      <c r="I314" s="432">
        <v>0</v>
      </c>
      <c r="J314" s="432">
        <v>0</v>
      </c>
      <c r="K314" s="1051">
        <f t="shared" si="24"/>
        <v>0</v>
      </c>
      <c r="L314" s="432"/>
      <c r="M314" s="899"/>
      <c r="N314" s="899"/>
    </row>
    <row r="315" spans="1:14" s="18" customFormat="1" x14ac:dyDescent="0.2">
      <c r="A315" s="881" t="s">
        <v>272</v>
      </c>
      <c r="B315" s="525" t="s">
        <v>320</v>
      </c>
      <c r="C315" s="432">
        <v>0</v>
      </c>
      <c r="D315" s="432">
        <v>0</v>
      </c>
      <c r="E315" s="432">
        <v>0</v>
      </c>
      <c r="F315" s="432">
        <v>0</v>
      </c>
      <c r="G315" s="432">
        <v>0</v>
      </c>
      <c r="H315" s="432">
        <v>0</v>
      </c>
      <c r="I315" s="432">
        <v>0</v>
      </c>
      <c r="J315" s="432">
        <v>0</v>
      </c>
      <c r="K315" s="1051">
        <f t="shared" si="24"/>
        <v>0</v>
      </c>
      <c r="L315" s="432"/>
      <c r="M315" s="899"/>
      <c r="N315" s="899"/>
    </row>
    <row r="316" spans="1:14" s="18" customFormat="1" x14ac:dyDescent="0.2">
      <c r="A316" s="881" t="s">
        <v>796</v>
      </c>
      <c r="B316" s="525" t="s">
        <v>321</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322</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1191</v>
      </c>
      <c r="B318" s="527" t="s">
        <v>323</v>
      </c>
      <c r="C318" s="432">
        <v>0</v>
      </c>
      <c r="D318" s="432">
        <v>0</v>
      </c>
      <c r="E318" s="432">
        <v>0</v>
      </c>
      <c r="F318" s="432">
        <v>0</v>
      </c>
      <c r="G318" s="432">
        <v>0</v>
      </c>
      <c r="H318" s="432">
        <v>0</v>
      </c>
      <c r="I318" s="432">
        <v>0</v>
      </c>
      <c r="J318" s="432">
        <v>0</v>
      </c>
      <c r="K318" s="1051">
        <f t="shared" si="24"/>
        <v>0</v>
      </c>
      <c r="L318" s="432"/>
      <c r="M318" s="899"/>
      <c r="N318" s="899"/>
    </row>
    <row r="319" spans="1:14" s="18" customFormat="1" x14ac:dyDescent="0.2">
      <c r="A319" s="881" t="s">
        <v>1192</v>
      </c>
      <c r="B319" s="525" t="s">
        <v>324</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1124</v>
      </c>
      <c r="B320" s="525" t="s">
        <v>325</v>
      </c>
      <c r="C320" s="432">
        <v>0</v>
      </c>
      <c r="D320" s="432">
        <v>0</v>
      </c>
      <c r="E320" s="432">
        <v>0</v>
      </c>
      <c r="F320" s="432">
        <v>0</v>
      </c>
      <c r="G320" s="432">
        <v>0</v>
      </c>
      <c r="H320" s="432">
        <v>0</v>
      </c>
      <c r="I320" s="432">
        <v>0</v>
      </c>
      <c r="J320" s="432">
        <v>0</v>
      </c>
      <c r="K320" s="1051">
        <f t="shared" si="24"/>
        <v>0</v>
      </c>
      <c r="L320" s="432"/>
      <c r="M320" s="899"/>
      <c r="N320" s="899"/>
    </row>
    <row r="321" spans="1:14" s="18" customFormat="1" x14ac:dyDescent="0.2">
      <c r="A321" s="1786" t="s">
        <v>540</v>
      </c>
      <c r="B321" s="524" t="s">
        <v>1322</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6" t="s">
        <v>1323</v>
      </c>
      <c r="B322" s="524" t="s">
        <v>1324</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87" t="s">
        <v>812</v>
      </c>
      <c r="B323" s="528" t="s">
        <v>648</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6" t="s">
        <v>699</v>
      </c>
      <c r="B325" s="207"/>
      <c r="C325" s="409"/>
      <c r="D325" s="409"/>
      <c r="E325" s="409"/>
      <c r="F325" s="409"/>
      <c r="G325" s="409"/>
      <c r="H325" s="413"/>
      <c r="I325" s="409"/>
      <c r="J325" s="409"/>
      <c r="K325" s="413"/>
      <c r="L325" s="413"/>
    </row>
    <row r="326" spans="1:14" x14ac:dyDescent="0.2">
      <c r="A326" s="1783" t="s">
        <v>90</v>
      </c>
      <c r="B326" s="524" t="s">
        <v>1050</v>
      </c>
      <c r="C326" s="433"/>
      <c r="D326" s="433"/>
      <c r="E326" s="433"/>
      <c r="F326" s="433"/>
      <c r="G326" s="433"/>
      <c r="H326" s="431">
        <v>0</v>
      </c>
      <c r="I326" s="433"/>
      <c r="J326" s="433"/>
      <c r="K326" s="1051">
        <f>H326</f>
        <v>0</v>
      </c>
      <c r="L326" s="431"/>
    </row>
    <row r="327" spans="1:14" ht="12.75" customHeight="1" x14ac:dyDescent="0.2">
      <c r="A327" s="1783" t="s">
        <v>1365</v>
      </c>
      <c r="B327" s="524" t="s">
        <v>701</v>
      </c>
      <c r="C327" s="433"/>
      <c r="D327" s="433"/>
      <c r="E327" s="433"/>
      <c r="F327" s="433"/>
      <c r="G327" s="433"/>
      <c r="H327" s="431">
        <v>0</v>
      </c>
      <c r="I327" s="433"/>
      <c r="J327" s="433"/>
      <c r="K327" s="1051">
        <f>H327</f>
        <v>0</v>
      </c>
      <c r="L327" s="431"/>
    </row>
    <row r="328" spans="1:14" x14ac:dyDescent="0.2">
      <c r="A328" s="1751" t="s">
        <v>1051</v>
      </c>
      <c r="B328" s="113">
        <v>5150</v>
      </c>
      <c r="C328" s="433"/>
      <c r="D328" s="433"/>
      <c r="E328" s="433"/>
      <c r="F328" s="433"/>
      <c r="G328" s="433"/>
      <c r="H328" s="432">
        <v>0</v>
      </c>
      <c r="I328" s="433"/>
      <c r="J328" s="433"/>
      <c r="K328" s="1051">
        <f>H328</f>
        <v>0</v>
      </c>
      <c r="L328" s="432"/>
    </row>
    <row r="329" spans="1:14" ht="20.25" customHeight="1" thickBot="1" x14ac:dyDescent="0.25">
      <c r="A329" s="1805"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6" t="s">
        <v>1053</v>
      </c>
      <c r="B330" s="1744" t="s">
        <v>1006</v>
      </c>
      <c r="C330" s="409"/>
      <c r="D330" s="409"/>
      <c r="E330" s="503"/>
      <c r="F330" s="429"/>
      <c r="G330" s="429"/>
      <c r="H330" s="503"/>
      <c r="I330" s="503"/>
      <c r="J330" s="429"/>
      <c r="K330" s="503"/>
      <c r="L330" s="420"/>
    </row>
    <row r="331" spans="1:14" ht="12.75" customHeight="1" thickTop="1" thickBot="1" x14ac:dyDescent="0.25">
      <c r="A331" s="1802" t="s">
        <v>583</v>
      </c>
      <c r="B331" s="1806"/>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04" t="s">
        <v>1154</v>
      </c>
      <c r="B332" s="2305"/>
      <c r="C332" s="409"/>
      <c r="D332" s="409"/>
      <c r="E332" s="409"/>
      <c r="F332" s="409"/>
      <c r="G332" s="409"/>
      <c r="H332" s="409"/>
      <c r="I332" s="409"/>
      <c r="J332" s="409"/>
      <c r="K332" s="1055">
        <f>'Revenues 9-14'!J275-'Expenditures 15-22'!K331</f>
        <v>0</v>
      </c>
      <c r="L332" s="409"/>
    </row>
    <row r="333" spans="1:14" s="861" customFormat="1" ht="6" customHeight="1" x14ac:dyDescent="0.2">
      <c r="A333" s="1770"/>
      <c r="B333" s="888"/>
      <c r="C333" s="887"/>
      <c r="D333" s="887"/>
      <c r="E333" s="887"/>
      <c r="F333" s="887"/>
      <c r="G333" s="887"/>
      <c r="H333" s="887"/>
      <c r="I333" s="887"/>
      <c r="J333" s="887"/>
      <c r="K333" s="887"/>
      <c r="L333" s="887"/>
      <c r="M333" s="899"/>
      <c r="N333" s="899"/>
    </row>
    <row r="334" spans="1:14" s="2" customFormat="1" ht="30" customHeight="1" x14ac:dyDescent="0.2">
      <c r="A334" s="2296" t="s">
        <v>1119</v>
      </c>
      <c r="B334" s="2191"/>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88" t="s">
        <v>696</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0</v>
      </c>
      <c r="F337" s="408">
        <v>0</v>
      </c>
      <c r="G337" s="408">
        <v>0</v>
      </c>
      <c r="H337" s="408">
        <v>0</v>
      </c>
      <c r="I337" s="432">
        <v>0</v>
      </c>
      <c r="J337" s="432">
        <v>0</v>
      </c>
      <c r="K337" s="410">
        <f>SUM(C337:J337)</f>
        <v>0</v>
      </c>
      <c r="L337" s="408"/>
    </row>
    <row r="338" spans="1:14" x14ac:dyDescent="0.2">
      <c r="A338" s="1751" t="s">
        <v>219</v>
      </c>
      <c r="B338" s="266">
        <v>2540</v>
      </c>
      <c r="C338" s="408">
        <v>0</v>
      </c>
      <c r="D338" s="408">
        <v>0</v>
      </c>
      <c r="E338" s="408">
        <v>0</v>
      </c>
      <c r="F338" s="408">
        <v>0</v>
      </c>
      <c r="G338" s="408">
        <v>0</v>
      </c>
      <c r="H338" s="408">
        <v>0</v>
      </c>
      <c r="I338" s="432">
        <v>0</v>
      </c>
      <c r="J338" s="432">
        <v>0</v>
      </c>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9" t="s">
        <v>1133</v>
      </c>
      <c r="B340" s="518" t="s">
        <v>653</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1" t="s">
        <v>709</v>
      </c>
      <c r="B342" s="1807" t="s">
        <v>1005</v>
      </c>
      <c r="C342" s="409"/>
      <c r="D342" s="409"/>
      <c r="E342" s="409"/>
      <c r="F342" s="409"/>
      <c r="G342" s="409"/>
      <c r="H342" s="409"/>
      <c r="I342" s="409"/>
      <c r="J342" s="409"/>
      <c r="K342" s="409"/>
      <c r="L342" s="409"/>
      <c r="M342" s="14"/>
      <c r="N342" s="14"/>
    </row>
    <row r="343" spans="1:14" ht="23.25" thickBot="1" x14ac:dyDescent="0.25">
      <c r="A343" s="1789" t="s">
        <v>1325</v>
      </c>
      <c r="B343" s="113" t="s">
        <v>637</v>
      </c>
      <c r="C343" s="409"/>
      <c r="D343" s="409"/>
      <c r="E343" s="409"/>
      <c r="F343" s="409"/>
      <c r="G343" s="409"/>
      <c r="H343" s="438">
        <v>0</v>
      </c>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1" t="s">
        <v>1101</v>
      </c>
      <c r="B345" s="1807" t="s">
        <v>570</v>
      </c>
      <c r="C345" s="409"/>
      <c r="D345" s="409"/>
      <c r="E345" s="409"/>
      <c r="F345" s="409"/>
      <c r="G345" s="409"/>
      <c r="H345" s="409"/>
      <c r="I345" s="409"/>
      <c r="J345" s="409"/>
      <c r="K345" s="409"/>
      <c r="L345" s="409"/>
      <c r="M345" s="14"/>
      <c r="N345" s="14"/>
    </row>
    <row r="346" spans="1:14" s="15" customFormat="1" ht="13.5" customHeight="1" x14ac:dyDescent="0.2">
      <c r="A346" s="1766" t="s">
        <v>711</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row>
    <row r="348" spans="1:14" ht="12.75" customHeight="1" x14ac:dyDescent="0.2">
      <c r="A348" s="1752" t="s">
        <v>703</v>
      </c>
      <c r="B348" s="291" t="s">
        <v>702</v>
      </c>
      <c r="C348" s="409"/>
      <c r="D348" s="409"/>
      <c r="E348" s="409"/>
      <c r="F348" s="409"/>
      <c r="G348" s="409"/>
      <c r="H348" s="432">
        <v>0</v>
      </c>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0"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2"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0" t="s">
        <v>1154</v>
      </c>
      <c r="B355" s="465"/>
      <c r="C355" s="428"/>
      <c r="D355" s="428"/>
      <c r="E355" s="415"/>
      <c r="F355" s="415"/>
      <c r="G355" s="415"/>
      <c r="H355" s="415"/>
      <c r="I355" s="415"/>
      <c r="J355" s="413"/>
      <c r="K355" s="410">
        <f>'Revenues 9-14'!K275-'Expenditures 15-22'!K354</f>
        <v>0</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21" t="str">
        <f>"District's Accounting Basis is " &amp;AUDITCHECK!D29</f>
        <v xml:space="preserve">District's Accounting Basis is ACCRUAL </v>
      </c>
      <c r="B1" s="2322"/>
      <c r="C1" s="929" t="s">
        <v>1289</v>
      </c>
      <c r="D1" s="2316" t="s">
        <v>1290</v>
      </c>
      <c r="E1" s="2317"/>
      <c r="F1" s="2317"/>
      <c r="G1" s="2317"/>
      <c r="H1" s="2317"/>
      <c r="I1" s="2317"/>
      <c r="J1" s="2317"/>
      <c r="K1" s="2317"/>
      <c r="L1" s="2318"/>
      <c r="M1" s="2319" t="s">
        <v>212</v>
      </c>
      <c r="N1" s="2320"/>
    </row>
    <row r="2" spans="1:16" ht="13.5" customHeight="1" x14ac:dyDescent="0.2">
      <c r="A2" s="2323"/>
      <c r="B2" s="2324"/>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0" t="s">
        <v>1043</v>
      </c>
      <c r="B3" s="1831"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0">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0">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0">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0">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0">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0">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0">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0">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0">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0">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0">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0">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0">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0">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0">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0">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0">
        <f>SUM('Revenues 9-14'!C246:K246)</f>
        <v>0</v>
      </c>
      <c r="D21" s="432"/>
      <c r="E21" s="432"/>
      <c r="F21" s="432"/>
      <c r="G21" s="432"/>
      <c r="H21" s="432"/>
      <c r="I21" s="432"/>
      <c r="J21" s="432"/>
      <c r="K21" s="503"/>
      <c r="L21" s="1660">
        <f t="shared" si="0"/>
        <v>0</v>
      </c>
      <c r="M21" s="1118"/>
      <c r="N21" s="1118"/>
      <c r="O21" s="155"/>
      <c r="P21" s="155"/>
    </row>
    <row r="22" spans="1:16" x14ac:dyDescent="0.2">
      <c r="A22" s="797" t="s">
        <v>849</v>
      </c>
      <c r="B22" s="793">
        <v>4869</v>
      </c>
      <c r="C22" s="1660">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0">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0">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0">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0">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0">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0">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0">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0">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0">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0">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0">
        <f>SUM('Revenues 9-14'!C258:K258)</f>
        <v>0</v>
      </c>
      <c r="D33" s="683"/>
      <c r="E33" s="683"/>
      <c r="F33" s="683"/>
      <c r="G33" s="683"/>
      <c r="H33" s="683"/>
      <c r="I33" s="683"/>
      <c r="J33" s="683"/>
      <c r="K33" s="503"/>
      <c r="L33" s="741">
        <f t="shared" si="0"/>
        <v>0</v>
      </c>
      <c r="M33" s="1119"/>
      <c r="N33" s="1119"/>
      <c r="O33" s="155"/>
      <c r="P33" s="155"/>
    </row>
    <row r="34" spans="1:16" ht="13.5" thickBot="1" x14ac:dyDescent="0.25">
      <c r="A34" s="1950"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0"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6"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1" t="s">
        <v>1245</v>
      </c>
      <c r="C47" s="33"/>
      <c r="D47" s="1652"/>
      <c r="E47" s="1652"/>
      <c r="F47" s="1652"/>
      <c r="H47" s="1035"/>
    </row>
    <row r="48" spans="1:16" x14ac:dyDescent="0.2">
      <c r="A48" s="33"/>
      <c r="B48" s="1653" t="s">
        <v>1244</v>
      </c>
      <c r="C48" s="1651"/>
      <c r="D48" s="1652"/>
      <c r="E48" s="1652"/>
      <c r="F48" s="1652"/>
      <c r="G48" s="1226"/>
      <c r="H48" s="1024"/>
    </row>
    <row r="49" spans="1:13" x14ac:dyDescent="0.2">
      <c r="B49" s="1022"/>
      <c r="C49" s="57"/>
      <c r="D49" s="54"/>
    </row>
    <row r="50" spans="1:13" x14ac:dyDescent="0.2">
      <c r="B50" s="2325"/>
      <c r="C50" s="2326"/>
      <c r="D50" s="2326"/>
      <c r="E50" s="2326"/>
      <c r="F50" s="2326"/>
      <c r="G50" s="2326"/>
      <c r="H50" s="2326"/>
      <c r="I50" s="2326"/>
      <c r="J50" s="2327"/>
      <c r="K50" s="2327"/>
      <c r="L50" s="2327"/>
      <c r="M50" s="2328"/>
    </row>
    <row r="51" spans="1:13" x14ac:dyDescent="0.2">
      <c r="B51" s="2329"/>
      <c r="C51" s="2330"/>
      <c r="D51" s="2330"/>
      <c r="E51" s="2330"/>
      <c r="F51" s="2330"/>
      <c r="G51" s="2330"/>
      <c r="H51" s="2330"/>
      <c r="I51" s="2330"/>
      <c r="J51" s="2331"/>
      <c r="K51" s="2331"/>
      <c r="L51" s="2331"/>
      <c r="M51" s="2332"/>
    </row>
    <row r="52" spans="1:13" x14ac:dyDescent="0.2">
      <c r="B52" s="2329"/>
      <c r="C52" s="2330"/>
      <c r="D52" s="2330"/>
      <c r="E52" s="2330"/>
      <c r="F52" s="2330"/>
      <c r="G52" s="2330"/>
      <c r="H52" s="2330"/>
      <c r="I52" s="2330"/>
      <c r="J52" s="2331"/>
      <c r="K52" s="2331"/>
      <c r="L52" s="2331"/>
      <c r="M52" s="2332"/>
    </row>
    <row r="53" spans="1:13" x14ac:dyDescent="0.2">
      <c r="B53" s="2329"/>
      <c r="C53" s="2330"/>
      <c r="D53" s="2330"/>
      <c r="E53" s="2330"/>
      <c r="F53" s="2330"/>
      <c r="G53" s="2330"/>
      <c r="H53" s="2330"/>
      <c r="I53" s="2330"/>
      <c r="J53" s="2331"/>
      <c r="K53" s="2331"/>
      <c r="L53" s="2331"/>
      <c r="M53" s="2332"/>
    </row>
    <row r="54" spans="1:13" x14ac:dyDescent="0.2">
      <c r="B54" s="2329"/>
      <c r="C54" s="2330"/>
      <c r="D54" s="2330"/>
      <c r="E54" s="2330"/>
      <c r="F54" s="2330"/>
      <c r="G54" s="2330"/>
      <c r="H54" s="2330"/>
      <c r="I54" s="2330"/>
      <c r="J54" s="2331"/>
      <c r="K54" s="2331"/>
      <c r="L54" s="2331"/>
      <c r="M54" s="2332"/>
    </row>
    <row r="55" spans="1:13" ht="21.75" customHeight="1" x14ac:dyDescent="0.2">
      <c r="B55" s="2333"/>
      <c r="C55" s="2334"/>
      <c r="D55" s="2334"/>
      <c r="E55" s="2334"/>
      <c r="F55" s="2334"/>
      <c r="G55" s="2334"/>
      <c r="H55" s="2334"/>
      <c r="I55" s="2334"/>
      <c r="J55" s="2334"/>
      <c r="K55" s="2334"/>
      <c r="L55" s="2334"/>
      <c r="M55" s="2335"/>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6" t="s">
        <v>1870</v>
      </c>
      <c r="B2" s="827" t="s">
        <v>1982</v>
      </c>
      <c r="C2" s="1074" t="s">
        <v>1983</v>
      </c>
      <c r="D2" s="1074" t="s">
        <v>1984</v>
      </c>
      <c r="E2" s="1074" t="s">
        <v>1985</v>
      </c>
      <c r="F2" s="1074" t="s">
        <v>1986</v>
      </c>
    </row>
    <row r="3" spans="1:6" ht="12" customHeight="1" x14ac:dyDescent="0.2">
      <c r="A3" s="2337"/>
      <c r="B3" s="543"/>
      <c r="C3" s="825"/>
      <c r="D3" s="826" t="s">
        <v>292</v>
      </c>
      <c r="E3" s="825"/>
      <c r="F3" s="826" t="s">
        <v>293</v>
      </c>
    </row>
    <row r="4" spans="1:6" ht="13.7" customHeight="1" x14ac:dyDescent="0.2">
      <c r="A4" s="541" t="s">
        <v>1349</v>
      </c>
      <c r="B4" s="556">
        <f>'Revenues 9-14'!C5</f>
        <v>9999784</v>
      </c>
      <c r="C4" s="508">
        <v>5098517</v>
      </c>
      <c r="D4" s="557">
        <f>B4-C4</f>
        <v>4901267</v>
      </c>
      <c r="E4" s="508">
        <v>10286070</v>
      </c>
      <c r="F4" s="557">
        <f>E4-C4</f>
        <v>5187553</v>
      </c>
    </row>
    <row r="5" spans="1:6" ht="13.7" customHeight="1" x14ac:dyDescent="0.2">
      <c r="A5" s="541" t="s">
        <v>1015</v>
      </c>
      <c r="B5" s="556">
        <f>'Revenues 9-14'!D5</f>
        <v>1821102</v>
      </c>
      <c r="C5" s="508">
        <v>928490</v>
      </c>
      <c r="D5" s="557">
        <f t="shared" ref="D5:D18" si="0">B5-C5</f>
        <v>892612</v>
      </c>
      <c r="E5" s="508">
        <v>1873200</v>
      </c>
      <c r="F5" s="557">
        <f>E5-C5</f>
        <v>944710</v>
      </c>
    </row>
    <row r="6" spans="1:6" ht="13.7" customHeight="1" x14ac:dyDescent="0.2">
      <c r="A6" s="541" t="s">
        <v>471</v>
      </c>
      <c r="B6" s="556">
        <f>'Revenues 9-14'!E5</f>
        <v>4024233</v>
      </c>
      <c r="C6" s="508">
        <v>1887892</v>
      </c>
      <c r="D6" s="557">
        <f t="shared" si="0"/>
        <v>2136341</v>
      </c>
      <c r="E6" s="508">
        <f>1335553+2473207</f>
        <v>3808760</v>
      </c>
      <c r="F6" s="557">
        <f t="shared" ref="F6:F18" si="1">E6-C6</f>
        <v>1920868</v>
      </c>
    </row>
    <row r="7" spans="1:6" ht="13.7" customHeight="1" x14ac:dyDescent="0.2">
      <c r="A7" s="541" t="s">
        <v>161</v>
      </c>
      <c r="B7" s="556">
        <f>'Revenues 9-14'!F5</f>
        <v>482618</v>
      </c>
      <c r="C7" s="508">
        <v>245846</v>
      </c>
      <c r="D7" s="557">
        <f t="shared" si="0"/>
        <v>236772</v>
      </c>
      <c r="E7" s="508">
        <v>495982</v>
      </c>
      <c r="F7" s="557">
        <f t="shared" si="1"/>
        <v>250136</v>
      </c>
    </row>
    <row r="8" spans="1:6" ht="13.7" customHeight="1" x14ac:dyDescent="0.2">
      <c r="A8" s="541" t="s">
        <v>1379</v>
      </c>
      <c r="B8" s="556">
        <f>'Revenues 9-14'!G5</f>
        <v>290873</v>
      </c>
      <c r="C8" s="508">
        <v>153034</v>
      </c>
      <c r="D8" s="557">
        <f t="shared" si="0"/>
        <v>137839</v>
      </c>
      <c r="E8" s="508">
        <v>308739</v>
      </c>
      <c r="F8" s="557">
        <f t="shared" si="1"/>
        <v>155705</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102459</v>
      </c>
      <c r="C14" s="508">
        <v>50880</v>
      </c>
      <c r="D14" s="557">
        <f t="shared" si="0"/>
        <v>51579</v>
      </c>
      <c r="E14" s="508">
        <v>102656</v>
      </c>
      <c r="F14" s="557">
        <f t="shared" si="1"/>
        <v>51776</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384801</v>
      </c>
      <c r="C16" s="508">
        <v>190961</v>
      </c>
      <c r="D16" s="557">
        <f t="shared" si="0"/>
        <v>193840</v>
      </c>
      <c r="E16" s="508">
        <v>385251</v>
      </c>
      <c r="F16" s="557">
        <f t="shared" si="1"/>
        <v>194290</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17105870</v>
      </c>
      <c r="C19" s="558">
        <f>SUM(C4:C18)</f>
        <v>8555620</v>
      </c>
      <c r="D19" s="558">
        <f>SUM(D4:D18)</f>
        <v>8550250</v>
      </c>
      <c r="E19" s="558">
        <f>SUM(E4:E18)</f>
        <v>17260658</v>
      </c>
      <c r="F19" s="558">
        <f>SUM(F4:F18)</f>
        <v>8705038</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G40" sqref="G4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0" t="s">
        <v>713</v>
      </c>
      <c r="B1" s="2361"/>
      <c r="C1" s="829"/>
    </row>
    <row r="2" spans="1:7" ht="33.75" customHeight="1" x14ac:dyDescent="0.2">
      <c r="A2" s="2366" t="s">
        <v>1872</v>
      </c>
      <c r="B2" s="2367"/>
      <c r="C2" s="1567" t="s">
        <v>1987</v>
      </c>
      <c r="D2" s="1567" t="s">
        <v>1988</v>
      </c>
      <c r="E2" s="1567" t="s">
        <v>1989</v>
      </c>
      <c r="F2" s="1567" t="s">
        <v>1990</v>
      </c>
    </row>
    <row r="3" spans="1:7" ht="23.25" customHeight="1" x14ac:dyDescent="0.2">
      <c r="A3" s="2371" t="s">
        <v>1303</v>
      </c>
      <c r="B3" s="2372"/>
      <c r="C3" s="2362"/>
      <c r="D3" s="2363"/>
      <c r="E3" s="2363"/>
      <c r="F3" s="2364"/>
    </row>
    <row r="4" spans="1:7" ht="12.75" customHeight="1" thickBot="1" x14ac:dyDescent="0.25">
      <c r="A4" s="2351" t="s">
        <v>714</v>
      </c>
      <c r="B4" s="2368"/>
      <c r="C4" s="917"/>
      <c r="D4" s="917"/>
      <c r="E4" s="917"/>
      <c r="F4" s="1543">
        <f>SUM(C4+D4)-E4</f>
        <v>0</v>
      </c>
    </row>
    <row r="5" spans="1:7" ht="13.5" thickTop="1" x14ac:dyDescent="0.2">
      <c r="A5" s="2369" t="s">
        <v>1299</v>
      </c>
      <c r="B5" s="2354"/>
      <c r="C5" s="2346"/>
      <c r="D5" s="2347"/>
      <c r="E5" s="2347"/>
      <c r="F5" s="2348"/>
    </row>
    <row r="6" spans="1:7" ht="12.75" customHeight="1" thickBot="1" x14ac:dyDescent="0.25">
      <c r="A6" s="748" t="s">
        <v>67</v>
      </c>
      <c r="B6" s="747"/>
      <c r="C6" s="1544"/>
      <c r="D6" s="508"/>
      <c r="E6" s="1544"/>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587</v>
      </c>
      <c r="B8" s="747"/>
      <c r="C8" s="1544"/>
      <c r="D8" s="508"/>
      <c r="E8" s="1544"/>
      <c r="F8" s="1543">
        <f t="shared" si="0"/>
        <v>0</v>
      </c>
    </row>
    <row r="9" spans="1:7" ht="12.75" customHeight="1" thickTop="1" thickBot="1" x14ac:dyDescent="0.25">
      <c r="A9" s="748" t="s">
        <v>588</v>
      </c>
      <c r="B9" s="747"/>
      <c r="C9" s="1544"/>
      <c r="D9" s="508"/>
      <c r="E9" s="1544"/>
      <c r="F9" s="1543">
        <f t="shared" si="0"/>
        <v>0</v>
      </c>
    </row>
    <row r="10" spans="1:7" ht="12.75" customHeight="1" thickTop="1" thickBot="1" x14ac:dyDescent="0.25">
      <c r="A10" s="748" t="s">
        <v>589</v>
      </c>
      <c r="B10" s="747"/>
      <c r="C10" s="1544"/>
      <c r="D10" s="508"/>
      <c r="E10" s="1544"/>
      <c r="F10" s="1543">
        <f t="shared" si="0"/>
        <v>0</v>
      </c>
    </row>
    <row r="11" spans="1:7" ht="12.75" customHeight="1" thickTop="1" thickBot="1" x14ac:dyDescent="0.25">
      <c r="A11" s="748" t="s">
        <v>380</v>
      </c>
      <c r="B11" s="747"/>
      <c r="C11" s="1544"/>
      <c r="D11" s="508"/>
      <c r="E11" s="1544"/>
      <c r="F11" s="1543">
        <f t="shared" si="0"/>
        <v>0</v>
      </c>
    </row>
    <row r="12" spans="1:7" ht="12.75" customHeight="1" thickTop="1" thickBot="1" x14ac:dyDescent="0.25">
      <c r="A12" s="748" t="s">
        <v>1352</v>
      </c>
      <c r="B12" s="747"/>
      <c r="C12" s="1544"/>
      <c r="D12" s="508"/>
      <c r="E12" s="1544"/>
      <c r="F12" s="1543">
        <f t="shared" si="0"/>
        <v>0</v>
      </c>
    </row>
    <row r="13" spans="1:7" ht="12.75" customHeight="1" thickTop="1" thickBot="1" x14ac:dyDescent="0.25">
      <c r="A13" s="748" t="s">
        <v>446</v>
      </c>
      <c r="B13" s="747"/>
      <c r="C13" s="1544"/>
      <c r="D13" s="508"/>
      <c r="E13" s="1544"/>
      <c r="F13" s="1543">
        <f t="shared" si="0"/>
        <v>0</v>
      </c>
    </row>
    <row r="14" spans="1:7" ht="12.75" customHeight="1" thickTop="1" thickBot="1" x14ac:dyDescent="0.25">
      <c r="A14" s="1728" t="s">
        <v>515</v>
      </c>
      <c r="B14" s="747"/>
      <c r="C14" s="1544"/>
      <c r="D14" s="508"/>
      <c r="E14" s="1544"/>
      <c r="F14" s="1543">
        <f t="shared" si="0"/>
        <v>0</v>
      </c>
    </row>
    <row r="15" spans="1:7" ht="14.25" thickTop="1" thickBot="1" x14ac:dyDescent="0.25">
      <c r="A15" s="2370" t="s">
        <v>715</v>
      </c>
      <c r="B15" s="2352"/>
      <c r="C15" s="1543">
        <f>SUM(C6:C14)</f>
        <v>0</v>
      </c>
      <c r="D15" s="1543">
        <f>SUM(D6:D14)</f>
        <v>0</v>
      </c>
      <c r="E15" s="1543">
        <f>SUM(E6:E14)</f>
        <v>0</v>
      </c>
      <c r="F15" s="1543">
        <f>SUM(F6:F14)</f>
        <v>0</v>
      </c>
      <c r="G15" s="677"/>
    </row>
    <row r="16" spans="1:7" s="55" customFormat="1" ht="13.5" thickTop="1" x14ac:dyDescent="0.2">
      <c r="A16" s="2365" t="s">
        <v>1300</v>
      </c>
      <c r="B16" s="2354"/>
      <c r="C16" s="2346"/>
      <c r="D16" s="2347"/>
      <c r="E16" s="2347"/>
      <c r="F16" s="2348"/>
    </row>
    <row r="17" spans="1:11" ht="12.75" customHeight="1" thickBot="1" x14ac:dyDescent="0.25">
      <c r="A17" s="2344" t="s">
        <v>67</v>
      </c>
      <c r="B17" s="2345"/>
      <c r="C17" s="1544"/>
      <c r="D17" s="508"/>
      <c r="E17" s="1544"/>
      <c r="F17" s="1543">
        <f>SUM(C17+D17)-E17</f>
        <v>0</v>
      </c>
    </row>
    <row r="18" spans="1:11" ht="12.75" customHeight="1" thickTop="1" thickBot="1" x14ac:dyDescent="0.25">
      <c r="A18" s="2344" t="s">
        <v>7</v>
      </c>
      <c r="B18" s="2345"/>
      <c r="C18" s="1544"/>
      <c r="D18" s="508"/>
      <c r="E18" s="1544"/>
      <c r="F18" s="1543">
        <f>SUM(C18+D18)-E18</f>
        <v>0</v>
      </c>
    </row>
    <row r="19" spans="1:11" ht="12.75" customHeight="1" thickTop="1" thickBot="1" x14ac:dyDescent="0.25">
      <c r="A19" s="2344" t="s">
        <v>446</v>
      </c>
      <c r="B19" s="2345"/>
      <c r="C19" s="1544"/>
      <c r="D19" s="508"/>
      <c r="E19" s="1544"/>
      <c r="F19" s="1543">
        <f>SUM(C19+D19)-E19</f>
        <v>0</v>
      </c>
    </row>
    <row r="20" spans="1:11" ht="12.75" customHeight="1" thickTop="1" thickBot="1" x14ac:dyDescent="0.25">
      <c r="A20" s="2349" t="s">
        <v>515</v>
      </c>
      <c r="B20" s="2350"/>
      <c r="C20" s="1544"/>
      <c r="D20" s="508"/>
      <c r="E20" s="1544"/>
      <c r="F20" s="1543">
        <f>SUM(C20+D20)-E20</f>
        <v>0</v>
      </c>
    </row>
    <row r="21" spans="1:11" ht="14.25" thickTop="1" thickBot="1" x14ac:dyDescent="0.25">
      <c r="A21" s="2351" t="s">
        <v>716</v>
      </c>
      <c r="B21" s="2352"/>
      <c r="C21" s="1543">
        <f>SUM(C17:C20)</f>
        <v>0</v>
      </c>
      <c r="D21" s="1543">
        <f>SUM(D17:D20)</f>
        <v>0</v>
      </c>
      <c r="E21" s="1543">
        <f>SUM(E17:E20)</f>
        <v>0</v>
      </c>
      <c r="F21" s="1543">
        <f>SUM(F17:F20)</f>
        <v>0</v>
      </c>
      <c r="G21" s="677"/>
    </row>
    <row r="22" spans="1:11" ht="13.5" thickTop="1" x14ac:dyDescent="0.2">
      <c r="A22" s="2353" t="s">
        <v>1301</v>
      </c>
      <c r="B22" s="2354"/>
      <c r="C22" s="2346"/>
      <c r="D22" s="2347"/>
      <c r="E22" s="2347"/>
      <c r="F22" s="2348"/>
    </row>
    <row r="23" spans="1:11" ht="23.25" customHeight="1" thickBot="1" x14ac:dyDescent="0.25">
      <c r="A23" s="2351" t="s">
        <v>717</v>
      </c>
      <c r="B23" s="2352"/>
      <c r="C23" s="917"/>
      <c r="D23" s="917"/>
      <c r="E23" s="917"/>
      <c r="F23" s="1543">
        <f>SUM(C23+D23)-E23</f>
        <v>0</v>
      </c>
      <c r="G23" s="677"/>
    </row>
    <row r="24" spans="1:11" ht="13.5" thickTop="1" x14ac:dyDescent="0.2">
      <c r="A24" s="2353" t="s">
        <v>1302</v>
      </c>
      <c r="B24" s="2354"/>
      <c r="C24" s="2346"/>
      <c r="D24" s="2347"/>
      <c r="E24" s="2347"/>
      <c r="F24" s="2348"/>
    </row>
    <row r="25" spans="1:11" ht="13.5" thickBot="1" x14ac:dyDescent="0.25">
      <c r="A25" s="2351" t="s">
        <v>718</v>
      </c>
      <c r="B25" s="2357"/>
      <c r="C25" s="917"/>
      <c r="D25" s="917"/>
      <c r="E25" s="917"/>
      <c r="F25" s="1543">
        <f>SUM(C25+D25)-E25</f>
        <v>0</v>
      </c>
      <c r="G25" s="677"/>
    </row>
    <row r="26" spans="1:11" ht="13.5" thickTop="1" x14ac:dyDescent="0.2">
      <c r="A26" s="2358" t="s">
        <v>742</v>
      </c>
      <c r="B26" s="2354"/>
      <c r="C26" s="1545"/>
      <c r="D26" s="1545"/>
      <c r="E26" s="1545"/>
      <c r="F26" s="1546"/>
    </row>
    <row r="27" spans="1:11" ht="13.5" thickBot="1" x14ac:dyDescent="0.25">
      <c r="A27" s="2351" t="s">
        <v>1236</v>
      </c>
      <c r="B27" s="2359"/>
      <c r="C27" s="508"/>
      <c r="D27" s="508"/>
      <c r="E27" s="508"/>
      <c r="F27" s="1543">
        <f>SUM(C27+D27)-E27</f>
        <v>0</v>
      </c>
      <c r="G27" s="677"/>
    </row>
    <row r="28" spans="1:11" ht="7.5" customHeight="1" thickTop="1" x14ac:dyDescent="0.2">
      <c r="A28" s="544"/>
    </row>
    <row r="29" spans="1:11" ht="23.25" customHeight="1" x14ac:dyDescent="0.2">
      <c r="A29" s="2355" t="s">
        <v>665</v>
      </c>
      <c r="B29" s="2356"/>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1645</v>
      </c>
      <c r="H30" s="129" t="s">
        <v>1993</v>
      </c>
      <c r="I30" s="129" t="s">
        <v>1994</v>
      </c>
      <c r="J30" s="1239" t="s">
        <v>3</v>
      </c>
      <c r="K30" s="118"/>
    </row>
    <row r="31" spans="1:11" ht="12" customHeight="1" x14ac:dyDescent="0.2">
      <c r="A31" s="2114" t="s">
        <v>2138</v>
      </c>
      <c r="B31" s="2111">
        <v>35765</v>
      </c>
      <c r="C31" s="2113">
        <v>1370000</v>
      </c>
      <c r="D31" s="2117">
        <v>3</v>
      </c>
      <c r="E31" s="1092">
        <v>345000</v>
      </c>
      <c r="F31" s="1092"/>
      <c r="G31" s="1092"/>
      <c r="H31" s="1092">
        <v>345000</v>
      </c>
      <c r="I31" s="1093">
        <f>((E31+F31)-H31)+G31</f>
        <v>0</v>
      </c>
      <c r="J31" s="1092"/>
      <c r="K31" s="117"/>
    </row>
    <row r="32" spans="1:11" ht="12" customHeight="1" x14ac:dyDescent="0.2">
      <c r="A32" s="2114" t="s">
        <v>2139</v>
      </c>
      <c r="B32" s="2111">
        <v>38153</v>
      </c>
      <c r="C32" s="2113">
        <v>7665000</v>
      </c>
      <c r="D32" s="2117">
        <v>3</v>
      </c>
      <c r="E32" s="1092">
        <v>2265000</v>
      </c>
      <c r="F32" s="1092"/>
      <c r="G32" s="1092">
        <v>-205000</v>
      </c>
      <c r="H32" s="1092">
        <v>100000</v>
      </c>
      <c r="I32" s="1093">
        <f>((E32+F32)-H32)+G32</f>
        <v>1960000</v>
      </c>
      <c r="J32" s="1092">
        <v>1904877</v>
      </c>
      <c r="K32" s="117"/>
    </row>
    <row r="33" spans="1:11" ht="12" customHeight="1" x14ac:dyDescent="0.2">
      <c r="A33" s="2114" t="s">
        <v>2140</v>
      </c>
      <c r="B33" s="2111">
        <v>39965</v>
      </c>
      <c r="C33" s="2113">
        <v>2465000</v>
      </c>
      <c r="D33" s="2117">
        <v>1</v>
      </c>
      <c r="E33" s="1092">
        <v>5795000</v>
      </c>
      <c r="F33" s="1092"/>
      <c r="G33" s="1092">
        <v>-775000</v>
      </c>
      <c r="H33" s="1092">
        <v>560000</v>
      </c>
      <c r="I33" s="1093">
        <f t="shared" ref="I33:I48" si="1">((E33+F33)-H33)+G33</f>
        <v>4460000</v>
      </c>
      <c r="J33" s="1092">
        <v>4334568</v>
      </c>
      <c r="K33" s="117"/>
    </row>
    <row r="34" spans="1:11" ht="12" customHeight="1" x14ac:dyDescent="0.2">
      <c r="A34" s="2114" t="s">
        <v>2141</v>
      </c>
      <c r="B34" s="2111">
        <v>40057</v>
      </c>
      <c r="C34" s="2113">
        <v>9305000</v>
      </c>
      <c r="D34" s="2117">
        <v>1</v>
      </c>
      <c r="E34" s="1092">
        <v>565000</v>
      </c>
      <c r="F34" s="1092"/>
      <c r="G34" s="1092"/>
      <c r="H34" s="1092"/>
      <c r="I34" s="1093">
        <f t="shared" si="1"/>
        <v>565000</v>
      </c>
      <c r="J34" s="1092">
        <v>549110</v>
      </c>
      <c r="K34" s="116"/>
    </row>
    <row r="35" spans="1:11" ht="12" customHeight="1" x14ac:dyDescent="0.2">
      <c r="A35" s="2114" t="s">
        <v>2142</v>
      </c>
      <c r="B35" s="2111">
        <v>40057</v>
      </c>
      <c r="C35" s="2115">
        <v>565000</v>
      </c>
      <c r="D35" s="2117">
        <v>3</v>
      </c>
      <c r="E35" s="1095">
        <v>2515000</v>
      </c>
      <c r="F35" s="1095"/>
      <c r="G35" s="1095">
        <v>-730000</v>
      </c>
      <c r="H35" s="1095"/>
      <c r="I35" s="1093">
        <f t="shared" si="1"/>
        <v>1785000</v>
      </c>
      <c r="J35" s="1095">
        <v>1734799</v>
      </c>
      <c r="K35" s="116"/>
    </row>
    <row r="36" spans="1:11" ht="12" customHeight="1" x14ac:dyDescent="0.2">
      <c r="A36" s="2114" t="s">
        <v>2143</v>
      </c>
      <c r="B36" s="2111">
        <v>40057</v>
      </c>
      <c r="C36" s="2113">
        <v>2515000</v>
      </c>
      <c r="D36" s="2117">
        <v>1</v>
      </c>
      <c r="E36" s="1092">
        <v>4145000</v>
      </c>
      <c r="F36" s="1092"/>
      <c r="G36" s="1092"/>
      <c r="H36" s="1092"/>
      <c r="I36" s="1093">
        <f t="shared" si="1"/>
        <v>4145000</v>
      </c>
      <c r="J36" s="1092">
        <v>4028427</v>
      </c>
      <c r="K36" s="121"/>
    </row>
    <row r="37" spans="1:11" ht="12" customHeight="1" x14ac:dyDescent="0.2">
      <c r="A37" s="2114" t="s">
        <v>2144</v>
      </c>
      <c r="B37" s="2111">
        <v>40057</v>
      </c>
      <c r="C37" s="2110">
        <v>4145000</v>
      </c>
      <c r="D37" s="2118">
        <v>3</v>
      </c>
      <c r="E37" s="432">
        <v>9445000</v>
      </c>
      <c r="F37" s="432"/>
      <c r="G37" s="432"/>
      <c r="H37" s="432">
        <v>345000</v>
      </c>
      <c r="I37" s="1093">
        <f t="shared" si="1"/>
        <v>9100000</v>
      </c>
      <c r="J37" s="432">
        <v>8844074</v>
      </c>
      <c r="K37" s="116"/>
    </row>
    <row r="38" spans="1:11" ht="12" customHeight="1" x14ac:dyDescent="0.2">
      <c r="A38" s="2114" t="s">
        <v>2145</v>
      </c>
      <c r="B38" s="2111">
        <v>40057</v>
      </c>
      <c r="C38" s="2113">
        <v>10065000</v>
      </c>
      <c r="D38" s="2116">
        <v>1</v>
      </c>
      <c r="E38" s="1096">
        <v>6145000</v>
      </c>
      <c r="F38" s="1096"/>
      <c r="G38" s="1096"/>
      <c r="H38" s="1096">
        <v>565000</v>
      </c>
      <c r="I38" s="1093">
        <f t="shared" si="1"/>
        <v>5580000</v>
      </c>
      <c r="J38" s="1097">
        <v>5423069</v>
      </c>
      <c r="K38" s="130"/>
    </row>
    <row r="39" spans="1:11" ht="12" customHeight="1" x14ac:dyDescent="0.2">
      <c r="A39" s="2114" t="s">
        <v>2146</v>
      </c>
      <c r="B39" s="2111">
        <v>42003</v>
      </c>
      <c r="C39" s="2113">
        <v>6145000</v>
      </c>
      <c r="D39" s="2116">
        <v>3</v>
      </c>
      <c r="E39" s="1096">
        <v>399963</v>
      </c>
      <c r="F39" s="1096"/>
      <c r="G39" s="1096">
        <v>-54565</v>
      </c>
      <c r="H39" s="1096"/>
      <c r="I39" s="1093">
        <f t="shared" si="1"/>
        <v>345398</v>
      </c>
      <c r="J39" s="1097">
        <v>344735</v>
      </c>
      <c r="K39" s="130"/>
    </row>
    <row r="40" spans="1:11" ht="12" customHeight="1" x14ac:dyDescent="0.2">
      <c r="A40" s="2114" t="s">
        <v>2147</v>
      </c>
      <c r="B40" s="2111"/>
      <c r="C40" s="2113">
        <v>1737621</v>
      </c>
      <c r="D40" s="2116">
        <v>7</v>
      </c>
      <c r="E40" s="1096">
        <v>1309500</v>
      </c>
      <c r="F40" s="1096"/>
      <c r="G40" s="1096"/>
      <c r="H40" s="1096">
        <v>522308</v>
      </c>
      <c r="I40" s="1093">
        <f t="shared" si="1"/>
        <v>787192</v>
      </c>
      <c r="J40" s="1097">
        <v>765053</v>
      </c>
      <c r="K40" s="130"/>
    </row>
    <row r="41" spans="1:11" ht="12" customHeight="1" x14ac:dyDescent="0.2">
      <c r="A41" s="1094" t="s">
        <v>2148</v>
      </c>
      <c r="B41" s="650">
        <v>42689</v>
      </c>
      <c r="C41" s="1092">
        <v>4580000</v>
      </c>
      <c r="D41" s="1547">
        <v>3</v>
      </c>
      <c r="E41" s="1096"/>
      <c r="F41" s="1096">
        <v>4580000</v>
      </c>
      <c r="G41" s="1096"/>
      <c r="H41" s="1096"/>
      <c r="I41" s="1093">
        <f t="shared" si="1"/>
        <v>4580000</v>
      </c>
      <c r="J41" s="1097">
        <v>4451193</v>
      </c>
      <c r="K41" s="130"/>
    </row>
    <row r="42" spans="1:11" ht="12" customHeight="1" x14ac:dyDescent="0.2">
      <c r="A42" s="2114" t="s">
        <v>2149</v>
      </c>
      <c r="B42" s="650">
        <v>42689</v>
      </c>
      <c r="C42" s="1092">
        <v>4490000</v>
      </c>
      <c r="D42" s="1547">
        <v>3</v>
      </c>
      <c r="E42" s="1096"/>
      <c r="F42" s="1096">
        <v>4490000</v>
      </c>
      <c r="G42" s="1096"/>
      <c r="H42" s="1096"/>
      <c r="I42" s="1093">
        <f t="shared" si="1"/>
        <v>4490000</v>
      </c>
      <c r="J42" s="1097">
        <v>4363724</v>
      </c>
      <c r="K42" s="130"/>
    </row>
    <row r="43" spans="1:11" ht="12" customHeight="1" x14ac:dyDescent="0.2">
      <c r="A43" s="1094"/>
      <c r="B43" s="650"/>
      <c r="C43" s="1092"/>
      <c r="D43" s="1547"/>
      <c r="E43" s="1096"/>
      <c r="F43" s="1096"/>
      <c r="G43" s="1096"/>
      <c r="H43" s="1096"/>
      <c r="I43" s="1093">
        <f t="shared" si="1"/>
        <v>0</v>
      </c>
      <c r="J43" s="1097"/>
      <c r="K43" s="130"/>
    </row>
    <row r="44" spans="1:11" ht="12" customHeight="1" x14ac:dyDescent="0.2">
      <c r="A44" s="1094"/>
      <c r="B44" s="650"/>
      <c r="C44" s="1092"/>
      <c r="D44" s="1549"/>
      <c r="E44" s="1092"/>
      <c r="F44" s="1092"/>
      <c r="G44" s="1092"/>
      <c r="H44" s="1092"/>
      <c r="I44" s="1093">
        <f t="shared" si="1"/>
        <v>0</v>
      </c>
      <c r="J44" s="1092"/>
      <c r="K44" s="116"/>
    </row>
    <row r="45" spans="1:11" ht="12" customHeight="1" x14ac:dyDescent="0.2">
      <c r="A45" s="1094"/>
      <c r="B45" s="650"/>
      <c r="C45" s="1092"/>
      <c r="D45" s="1549"/>
      <c r="E45" s="1092"/>
      <c r="F45" s="1092"/>
      <c r="G45" s="1092"/>
      <c r="H45" s="1092"/>
      <c r="I45" s="1093">
        <f t="shared" si="1"/>
        <v>0</v>
      </c>
      <c r="J45" s="1092"/>
      <c r="K45" s="116"/>
    </row>
    <row r="46" spans="1:11" ht="12" customHeight="1" x14ac:dyDescent="0.2">
      <c r="A46" s="1094"/>
      <c r="B46" s="650"/>
      <c r="C46" s="1092"/>
      <c r="D46" s="1549"/>
      <c r="E46" s="1092"/>
      <c r="F46" s="1092"/>
      <c r="G46" s="1092"/>
      <c r="H46" s="1092"/>
      <c r="I46" s="1093">
        <f t="shared" si="1"/>
        <v>0</v>
      </c>
      <c r="J46" s="1092"/>
      <c r="K46" s="116"/>
    </row>
    <row r="47" spans="1:11" ht="12" customHeight="1" x14ac:dyDescent="0.2">
      <c r="A47" s="1094"/>
      <c r="B47" s="650"/>
      <c r="C47" s="1095"/>
      <c r="D47" s="1549"/>
      <c r="E47" s="1095"/>
      <c r="F47" s="1095"/>
      <c r="G47" s="1095"/>
      <c r="H47" s="1095"/>
      <c r="I47" s="1093">
        <f t="shared" si="1"/>
        <v>0</v>
      </c>
      <c r="J47" s="1095"/>
      <c r="K47" s="116"/>
    </row>
    <row r="48" spans="1:11" ht="12" customHeight="1" x14ac:dyDescent="0.2">
      <c r="A48" s="1094"/>
      <c r="B48" s="650"/>
      <c r="C48" s="1092"/>
      <c r="D48" s="1549"/>
      <c r="E48" s="1092"/>
      <c r="F48" s="1092"/>
      <c r="G48" s="1092"/>
      <c r="H48" s="1092"/>
      <c r="I48" s="1093">
        <f t="shared" si="1"/>
        <v>0</v>
      </c>
      <c r="J48" s="1092"/>
      <c r="K48" s="116"/>
    </row>
    <row r="49" spans="1:11" ht="12" customHeight="1" x14ac:dyDescent="0.2">
      <c r="A49" s="1094"/>
      <c r="B49" s="650"/>
      <c r="C49" s="1093">
        <f>SUM(C31:C48)</f>
        <v>55047621</v>
      </c>
      <c r="D49" s="1548"/>
      <c r="E49" s="1093">
        <f t="shared" ref="E49:J49" si="2">SUM(E31:E48)</f>
        <v>32929463</v>
      </c>
      <c r="F49" s="1093">
        <f t="shared" si="2"/>
        <v>9070000</v>
      </c>
      <c r="G49" s="1093">
        <f t="shared" si="2"/>
        <v>-1764565</v>
      </c>
      <c r="H49" s="1093">
        <f t="shared" si="2"/>
        <v>2437308</v>
      </c>
      <c r="I49" s="1093">
        <f t="shared" si="2"/>
        <v>37797590</v>
      </c>
      <c r="J49" s="1093">
        <f t="shared" si="2"/>
        <v>36743629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38" t="s">
        <v>667</v>
      </c>
      <c r="C52" s="2339"/>
      <c r="D52" s="2339"/>
      <c r="E52" s="123" t="s">
        <v>988</v>
      </c>
      <c r="F52" s="2340"/>
      <c r="G52" s="2341"/>
      <c r="H52" s="117"/>
      <c r="I52" s="117"/>
      <c r="J52" s="120"/>
    </row>
    <row r="53" spans="1:11" ht="11.25" customHeight="1" x14ac:dyDescent="0.2">
      <c r="A53" s="745" t="s">
        <v>1063</v>
      </c>
      <c r="B53" s="124" t="s">
        <v>1104</v>
      </c>
      <c r="C53" s="120"/>
      <c r="D53" s="116"/>
      <c r="E53" s="123" t="s">
        <v>575</v>
      </c>
      <c r="F53" s="2342"/>
      <c r="G53" s="2343"/>
      <c r="H53" s="117"/>
      <c r="I53" s="117"/>
      <c r="J53" s="120"/>
    </row>
    <row r="54" spans="1:11" ht="11.25" customHeight="1" x14ac:dyDescent="0.2">
      <c r="A54" s="746" t="s">
        <v>1064</v>
      </c>
      <c r="B54" s="122" t="s">
        <v>1105</v>
      </c>
      <c r="C54" s="120"/>
      <c r="D54" s="116"/>
      <c r="E54" s="123" t="s">
        <v>576</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1000</v>
      </c>
      <c r="B1" s="2374"/>
      <c r="C1" s="2374"/>
      <c r="D1" s="2374"/>
      <c r="E1" s="2374"/>
      <c r="F1" s="2374"/>
      <c r="G1" s="2375"/>
      <c r="H1" s="1228"/>
      <c r="I1" s="751"/>
      <c r="J1" s="750"/>
    </row>
    <row r="2" spans="1:11" ht="36.75" x14ac:dyDescent="0.2">
      <c r="A2" s="2395" t="s">
        <v>1873</v>
      </c>
      <c r="B2" s="2396"/>
      <c r="C2" s="2396"/>
      <c r="D2" s="2396"/>
      <c r="E2" s="2397"/>
      <c r="F2" s="1823" t="s">
        <v>1054</v>
      </c>
      <c r="G2" s="1824" t="s">
        <v>100</v>
      </c>
      <c r="H2" s="1824" t="s">
        <v>470</v>
      </c>
      <c r="I2" s="1824" t="s">
        <v>1353</v>
      </c>
      <c r="J2" s="1824" t="s">
        <v>999</v>
      </c>
      <c r="K2" s="1824" t="s">
        <v>144</v>
      </c>
    </row>
    <row r="3" spans="1:11" x14ac:dyDescent="0.2">
      <c r="A3" s="2398" t="s">
        <v>1995</v>
      </c>
      <c r="B3" s="2399"/>
      <c r="C3" s="2399"/>
      <c r="D3" s="2399"/>
      <c r="E3" s="2400"/>
      <c r="F3" s="255"/>
      <c r="G3" s="559"/>
      <c r="H3" s="559"/>
      <c r="I3" s="559"/>
      <c r="J3" s="1205"/>
      <c r="K3" s="1205"/>
    </row>
    <row r="4" spans="1:11" x14ac:dyDescent="0.2">
      <c r="A4" s="2401" t="s">
        <v>426</v>
      </c>
      <c r="B4" s="2402"/>
      <c r="C4" s="2402"/>
      <c r="D4" s="2402"/>
      <c r="E4" s="2339"/>
      <c r="F4" s="546"/>
      <c r="G4" s="567"/>
      <c r="H4" s="566"/>
      <c r="I4" s="567"/>
      <c r="J4" s="1183"/>
      <c r="K4" s="1183"/>
    </row>
    <row r="5" spans="1:11" ht="13.5" customHeight="1" x14ac:dyDescent="0.2">
      <c r="A5" s="2376" t="s">
        <v>1235</v>
      </c>
      <c r="B5" s="2377"/>
      <c r="C5" s="2377"/>
      <c r="D5" s="2377"/>
      <c r="E5" s="2378"/>
      <c r="F5" s="1139" t="s">
        <v>991</v>
      </c>
      <c r="G5" s="565"/>
      <c r="H5" s="559">
        <v>102459</v>
      </c>
      <c r="I5" s="1202"/>
      <c r="J5" s="1173"/>
      <c r="K5" s="1173"/>
    </row>
    <row r="6" spans="1:11" x14ac:dyDescent="0.2">
      <c r="A6" s="1825" t="s">
        <v>815</v>
      </c>
      <c r="B6" s="1826"/>
      <c r="C6" s="1826"/>
      <c r="D6" s="1826"/>
      <c r="E6" s="1827"/>
      <c r="F6" s="256" t="s">
        <v>992</v>
      </c>
      <c r="G6" s="559"/>
      <c r="H6" s="559"/>
      <c r="I6" s="559"/>
      <c r="J6" s="1205"/>
      <c r="K6" s="1205"/>
    </row>
    <row r="7" spans="1:11" x14ac:dyDescent="0.2">
      <c r="A7" s="643" t="s">
        <v>280</v>
      </c>
      <c r="B7" s="1828"/>
      <c r="C7" s="1828"/>
      <c r="D7" s="1828"/>
      <c r="E7" s="1829"/>
      <c r="F7" s="1139" t="s">
        <v>993</v>
      </c>
      <c r="G7" s="567"/>
      <c r="H7" s="567"/>
      <c r="I7" s="567"/>
      <c r="J7" s="1203"/>
      <c r="K7" s="1205"/>
    </row>
    <row r="8" spans="1:11" x14ac:dyDescent="0.2">
      <c r="A8" s="643" t="s">
        <v>400</v>
      </c>
      <c r="B8" s="1828"/>
      <c r="C8" s="1828"/>
      <c r="D8" s="1828"/>
      <c r="E8" s="1829"/>
      <c r="F8" s="1139" t="s">
        <v>994</v>
      </c>
      <c r="G8" s="564"/>
      <c r="H8" s="564"/>
      <c r="I8" s="564"/>
      <c r="J8" s="1205"/>
      <c r="K8" s="1183"/>
    </row>
    <row r="9" spans="1:11" x14ac:dyDescent="0.2">
      <c r="A9" s="643" t="s">
        <v>144</v>
      </c>
      <c r="B9" s="1828"/>
      <c r="C9" s="1828"/>
      <c r="D9" s="1828"/>
      <c r="E9" s="1829"/>
      <c r="F9" s="256" t="s">
        <v>996</v>
      </c>
      <c r="G9" s="564"/>
      <c r="H9" s="565"/>
      <c r="I9" s="565"/>
      <c r="J9" s="1203"/>
      <c r="K9" s="1205"/>
    </row>
    <row r="10" spans="1:11" ht="12" customHeight="1" x14ac:dyDescent="0.2">
      <c r="A10" s="2379" t="s">
        <v>1840</v>
      </c>
      <c r="B10" s="2380"/>
      <c r="C10" s="2380"/>
      <c r="D10" s="2380"/>
      <c r="E10" s="2381"/>
      <c r="F10" s="1271" t="s">
        <v>1007</v>
      </c>
      <c r="G10" s="564"/>
      <c r="H10" s="1272"/>
      <c r="I10" s="559"/>
      <c r="J10" s="1205"/>
      <c r="K10" s="1205"/>
    </row>
    <row r="11" spans="1:11" x14ac:dyDescent="0.2">
      <c r="A11" s="2376" t="s">
        <v>166</v>
      </c>
      <c r="B11" s="2377"/>
      <c r="C11" s="2377"/>
      <c r="D11" s="2377"/>
      <c r="E11" s="2378"/>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102459</v>
      </c>
      <c r="I12" s="560">
        <f>SUM(I5:I11)</f>
        <v>0</v>
      </c>
      <c r="J12" s="560">
        <f>SUM(J5:J11)</f>
        <v>0</v>
      </c>
      <c r="K12" s="560">
        <f>SUM(K5:K11)</f>
        <v>0</v>
      </c>
    </row>
    <row r="13" spans="1:11" ht="12.75" customHeight="1" thickTop="1" x14ac:dyDescent="0.2">
      <c r="A13" s="2403" t="s">
        <v>427</v>
      </c>
      <c r="B13" s="2404"/>
      <c r="C13" s="2404"/>
      <c r="D13" s="2404"/>
      <c r="E13" s="2405"/>
      <c r="F13" s="1140"/>
      <c r="G13" s="561"/>
      <c r="H13" s="562"/>
      <c r="I13" s="563"/>
      <c r="J13" s="563"/>
      <c r="K13" s="563"/>
    </row>
    <row r="14" spans="1:11" x14ac:dyDescent="0.2">
      <c r="A14" s="2385" t="s">
        <v>523</v>
      </c>
      <c r="B14" s="2385"/>
      <c r="C14" s="2385"/>
      <c r="D14" s="2385"/>
      <c r="E14" s="2386"/>
      <c r="F14" s="257" t="s">
        <v>997</v>
      </c>
      <c r="G14" s="564"/>
      <c r="H14" s="559">
        <v>102459</v>
      </c>
      <c r="I14" s="565"/>
      <c r="J14" s="1173"/>
      <c r="K14" s="1205"/>
    </row>
    <row r="15" spans="1:11" x14ac:dyDescent="0.2">
      <c r="A15" s="2377" t="s">
        <v>5</v>
      </c>
      <c r="B15" s="2377"/>
      <c r="C15" s="2377"/>
      <c r="D15" s="2377"/>
      <c r="E15" s="2378"/>
      <c r="F15" s="257" t="s">
        <v>998</v>
      </c>
      <c r="G15" s="565"/>
      <c r="H15" s="559"/>
      <c r="I15" s="559"/>
      <c r="J15" s="1205"/>
      <c r="K15" s="1205"/>
    </row>
    <row r="16" spans="1:11" ht="12.75" customHeight="1" x14ac:dyDescent="0.2">
      <c r="A16" s="2377" t="s">
        <v>335</v>
      </c>
      <c r="B16" s="2377"/>
      <c r="C16" s="2377"/>
      <c r="D16" s="2377"/>
      <c r="E16" s="2378"/>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06" t="s">
        <v>425</v>
      </c>
      <c r="B18" s="2407"/>
      <c r="C18" s="2407"/>
      <c r="D18" s="2407"/>
      <c r="E18" s="2408"/>
      <c r="F18" s="257" t="s">
        <v>1084</v>
      </c>
      <c r="G18" s="564"/>
      <c r="H18" s="564"/>
      <c r="I18" s="564"/>
      <c r="J18" s="1205"/>
      <c r="K18" s="1191"/>
    </row>
    <row r="19" spans="1:11" ht="25.5" customHeight="1" x14ac:dyDescent="0.2">
      <c r="A19" s="2388" t="s">
        <v>1997</v>
      </c>
      <c r="B19" s="2388"/>
      <c r="C19" s="2388"/>
      <c r="D19" s="2388"/>
      <c r="E19" s="2389"/>
      <c r="F19" s="257" t="s">
        <v>1085</v>
      </c>
      <c r="G19" s="564"/>
      <c r="H19" s="564"/>
      <c r="I19" s="564"/>
      <c r="J19" s="1205"/>
      <c r="K19" s="1191"/>
    </row>
    <row r="20" spans="1:11" ht="12.75" customHeight="1" x14ac:dyDescent="0.2">
      <c r="A20" s="2390" t="s">
        <v>1839</v>
      </c>
      <c r="B20" s="2391"/>
      <c r="C20" s="2391"/>
      <c r="D20" s="2391"/>
      <c r="E20" s="2392"/>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80" t="s">
        <v>1841</v>
      </c>
      <c r="B22" s="2380"/>
      <c r="C22" s="2380"/>
      <c r="D22" s="2380"/>
      <c r="E22" s="2387"/>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102459</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2"/>
      <c r="I31" s="2383"/>
      <c r="J31" s="2383"/>
      <c r="K31" s="2383"/>
    </row>
    <row r="32" spans="1:11" x14ac:dyDescent="0.2">
      <c r="A32" s="58"/>
      <c r="B32" s="9"/>
      <c r="C32" s="9"/>
      <c r="D32" s="9"/>
      <c r="E32" s="548"/>
      <c r="F32" s="1146" t="s">
        <v>619</v>
      </c>
      <c r="G32" s="568"/>
      <c r="H32" s="2384"/>
      <c r="I32" s="2383"/>
      <c r="J32" s="2383"/>
      <c r="K32" s="2383"/>
    </row>
    <row r="33" spans="1:11" x14ac:dyDescent="0.2">
      <c r="A33" s="1726" t="s">
        <v>1838</v>
      </c>
      <c r="B33" s="112"/>
      <c r="C33" s="112"/>
      <c r="D33" s="112"/>
      <c r="E33" s="112"/>
      <c r="F33" s="112"/>
      <c r="G33" s="569"/>
      <c r="H33" s="2384"/>
      <c r="I33" s="2383"/>
      <c r="J33" s="2383"/>
      <c r="K33" s="2383"/>
    </row>
    <row r="34" spans="1:11" x14ac:dyDescent="0.2">
      <c r="A34" s="1727"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80" t="s">
        <v>620</v>
      </c>
      <c r="B41" s="2393"/>
      <c r="C41" s="2393"/>
      <c r="D41" s="2393"/>
      <c r="E41" s="2393"/>
      <c r="F41" s="2394"/>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5" sqref="H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409"/>
      <c r="K1" s="2410"/>
      <c r="L1" s="2410"/>
    </row>
    <row r="2" spans="1:14" ht="48" x14ac:dyDescent="0.2">
      <c r="A2" s="1816" t="s">
        <v>1874</v>
      </c>
      <c r="B2" s="627" t="s">
        <v>436</v>
      </c>
      <c r="C2" s="1504" t="s">
        <v>1998</v>
      </c>
      <c r="D2" s="1504" t="s">
        <v>1999</v>
      </c>
      <c r="E2" s="1504" t="s">
        <v>2000</v>
      </c>
      <c r="F2" s="1504" t="s">
        <v>2001</v>
      </c>
      <c r="G2" s="63" t="s">
        <v>689</v>
      </c>
      <c r="H2" s="1504" t="s">
        <v>2002</v>
      </c>
      <c r="I2" s="1504" t="s">
        <v>2003</v>
      </c>
      <c r="J2" s="1504" t="s">
        <v>2004</v>
      </c>
      <c r="K2" s="1504" t="s">
        <v>2005</v>
      </c>
      <c r="L2" s="1504" t="s">
        <v>2006</v>
      </c>
      <c r="M2" s="64"/>
      <c r="N2" s="64"/>
    </row>
    <row r="3" spans="1:14" ht="13.5" thickBot="1" x14ac:dyDescent="0.25">
      <c r="A3" s="647" t="s">
        <v>1038</v>
      </c>
      <c r="B3" s="628">
        <v>210</v>
      </c>
      <c r="C3" s="1654"/>
      <c r="D3" s="1654"/>
      <c r="E3" s="1654"/>
      <c r="F3" s="1057">
        <f>(C3+D3)-E3</f>
        <v>0</v>
      </c>
      <c r="G3" s="629"/>
      <c r="H3" s="1654"/>
      <c r="I3" s="1654"/>
      <c r="J3" s="1654"/>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3997483</v>
      </c>
      <c r="D5" s="634"/>
      <c r="E5" s="634"/>
      <c r="F5" s="1057">
        <f>(C5+D5)-E5</f>
        <v>3997483</v>
      </c>
      <c r="G5" s="630"/>
      <c r="H5" s="636"/>
      <c r="I5" s="636"/>
      <c r="J5" s="636"/>
      <c r="K5" s="641"/>
      <c r="L5" s="1056">
        <f>F5-K5</f>
        <v>3997483</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33488673</v>
      </c>
      <c r="D8" s="635"/>
      <c r="E8" s="635"/>
      <c r="F8" s="1057">
        <f>(C8+D8)-E8</f>
        <v>33488673</v>
      </c>
      <c r="G8" s="631">
        <v>50</v>
      </c>
      <c r="H8" s="571">
        <v>15201229</v>
      </c>
      <c r="I8" s="571">
        <v>669773</v>
      </c>
      <c r="J8" s="571"/>
      <c r="K8" s="1056">
        <f>(H8+I8)-J8</f>
        <v>15871002</v>
      </c>
      <c r="L8" s="1056">
        <f>F8-K8</f>
        <v>17617671</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1494163</v>
      </c>
      <c r="D10" s="1058">
        <v>49950</v>
      </c>
      <c r="E10" s="1058"/>
      <c r="F10" s="1059">
        <f>(C10+D10)-E10</f>
        <v>1544113</v>
      </c>
      <c r="G10" s="631">
        <v>20</v>
      </c>
      <c r="H10" s="1060">
        <v>525561</v>
      </c>
      <c r="I10" s="1060">
        <v>72214</v>
      </c>
      <c r="J10" s="1060"/>
      <c r="K10" s="1056">
        <f>(H10+I10)-J10</f>
        <v>597775</v>
      </c>
      <c r="L10" s="1056">
        <f>F10-K10</f>
        <v>946338</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11279468</v>
      </c>
      <c r="D12" s="635">
        <v>221811</v>
      </c>
      <c r="E12" s="635">
        <v>1112736</v>
      </c>
      <c r="F12" s="1057">
        <f>(C12+D12)-E12</f>
        <v>10388543</v>
      </c>
      <c r="G12" s="631">
        <v>10</v>
      </c>
      <c r="H12" s="571">
        <v>7835008</v>
      </c>
      <c r="I12" s="571">
        <v>578649</v>
      </c>
      <c r="J12" s="571">
        <v>536287</v>
      </c>
      <c r="K12" s="1056">
        <f>(H12+I12)-J12</f>
        <v>7877370</v>
      </c>
      <c r="L12" s="1056">
        <f>F12-K12</f>
        <v>2511173</v>
      </c>
    </row>
    <row r="13" spans="1:14" ht="14.25" thickTop="1" thickBot="1" x14ac:dyDescent="0.25">
      <c r="A13" s="646" t="s">
        <v>1311</v>
      </c>
      <c r="B13" s="285">
        <v>252</v>
      </c>
      <c r="C13" s="635">
        <v>53200</v>
      </c>
      <c r="D13" s="635">
        <v>6300</v>
      </c>
      <c r="E13" s="635"/>
      <c r="F13" s="1057">
        <f>(C13+D13)-E13</f>
        <v>59500</v>
      </c>
      <c r="G13" s="631">
        <v>5</v>
      </c>
      <c r="H13" s="571">
        <v>12200</v>
      </c>
      <c r="I13" s="571">
        <v>10995</v>
      </c>
      <c r="J13" s="571"/>
      <c r="K13" s="1056">
        <f>(H13+I13)-J13</f>
        <v>23195</v>
      </c>
      <c r="L13" s="1056">
        <f>F13-K13</f>
        <v>36305</v>
      </c>
    </row>
    <row r="14" spans="1:14" ht="14.25" thickTop="1" thickBot="1" x14ac:dyDescent="0.25">
      <c r="A14" s="646" t="s">
        <v>1312</v>
      </c>
      <c r="B14" s="285">
        <v>253</v>
      </c>
      <c r="C14" s="571">
        <v>4102251</v>
      </c>
      <c r="D14" s="571">
        <v>9064</v>
      </c>
      <c r="E14" s="571">
        <v>1926332</v>
      </c>
      <c r="F14" s="1057">
        <f>(C14+D14)-E14</f>
        <v>2184983</v>
      </c>
      <c r="G14" s="631">
        <v>3</v>
      </c>
      <c r="H14" s="571">
        <v>3327420</v>
      </c>
      <c r="I14" s="571">
        <v>256642</v>
      </c>
      <c r="J14" s="571">
        <v>1911290</v>
      </c>
      <c r="K14" s="1056">
        <f>(H14+I14)-J14</f>
        <v>1672772</v>
      </c>
      <c r="L14" s="1056">
        <f>F14-K14</f>
        <v>512211</v>
      </c>
    </row>
    <row r="15" spans="1:14" ht="15" customHeight="1" thickTop="1" thickBot="1" x14ac:dyDescent="0.25">
      <c r="A15" s="642" t="s">
        <v>607</v>
      </c>
      <c r="B15" s="628">
        <v>260</v>
      </c>
      <c r="C15" s="635"/>
      <c r="D15" s="635">
        <v>118872</v>
      </c>
      <c r="E15" s="635"/>
      <c r="F15" s="1057">
        <f>(C15+D15)-E15</f>
        <v>118872</v>
      </c>
      <c r="G15" s="632" t="s">
        <v>1007</v>
      </c>
      <c r="H15" s="633"/>
      <c r="I15" s="633"/>
      <c r="J15" s="633"/>
      <c r="K15" s="633"/>
      <c r="L15" s="1056">
        <f>F15-K15</f>
        <v>118872</v>
      </c>
    </row>
    <row r="16" spans="1:14" ht="15" customHeight="1" thickTop="1" thickBot="1" x14ac:dyDescent="0.25">
      <c r="A16" s="830" t="s">
        <v>728</v>
      </c>
      <c r="B16" s="864">
        <v>200</v>
      </c>
      <c r="C16" s="637">
        <f>SUM(C3,C5:C6,C8:C10,C12:C15)</f>
        <v>54415238</v>
      </c>
      <c r="D16" s="637">
        <f>SUM(D3,D5:D6,D8:D10,D12:D15)</f>
        <v>405997</v>
      </c>
      <c r="E16" s="637">
        <f>SUM(E3,E5:E6,E8:E10,E12:E15)</f>
        <v>3039068</v>
      </c>
      <c r="F16" s="637">
        <f>SUM(F3,F5:F6,F8:F10,F12:F15)</f>
        <v>51782167</v>
      </c>
      <c r="G16" s="631"/>
      <c r="H16" s="637">
        <f>SUM(H3,H6,H8:H10,H12:H14,)</f>
        <v>26901418</v>
      </c>
      <c r="I16" s="637">
        <f>SUM(I3,I6,I8:I10,I12:I14,)</f>
        <v>1588273</v>
      </c>
      <c r="J16" s="637">
        <f>SUM(J3,J6,J8:J10,J12:J14,)</f>
        <v>2447577</v>
      </c>
      <c r="K16" s="1057">
        <f>(H16+I16)-J16</f>
        <v>26042114</v>
      </c>
      <c r="L16" s="1057">
        <f>F16-K16</f>
        <v>25740053</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35069</v>
      </c>
      <c r="G17" s="630">
        <v>10</v>
      </c>
      <c r="H17" s="1067"/>
      <c r="I17" s="1056">
        <f>F17/G17</f>
        <v>3506.9</v>
      </c>
      <c r="J17" s="1067"/>
      <c r="K17" s="1068"/>
      <c r="L17" s="1068"/>
    </row>
    <row r="18" spans="1:12" ht="14.25" thickTop="1" thickBot="1" x14ac:dyDescent="0.25">
      <c r="A18" s="866" t="s">
        <v>774</v>
      </c>
      <c r="B18" s="867"/>
      <c r="C18" s="1069"/>
      <c r="D18" s="1069"/>
      <c r="E18" s="1069"/>
      <c r="F18" s="1070"/>
      <c r="G18" s="865"/>
      <c r="H18" s="638"/>
      <c r="I18" s="1057">
        <f>SUM(I16,I17)</f>
        <v>1591779.9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D78" sqref="D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4" t="s">
        <v>2012</v>
      </c>
      <c r="B1" s="2415"/>
      <c r="C1" s="2415"/>
      <c r="D1" s="2415"/>
      <c r="E1" s="2415"/>
      <c r="F1" s="2416"/>
      <c r="G1" s="930"/>
    </row>
    <row r="2" spans="1:7" ht="13.5" thickBot="1" x14ac:dyDescent="0.25">
      <c r="A2" s="2417" t="s">
        <v>555</v>
      </c>
      <c r="B2" s="2418"/>
      <c r="C2" s="2418"/>
      <c r="D2" s="2418"/>
      <c r="E2" s="2418"/>
      <c r="F2" s="2419"/>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20"/>
      <c r="B5" s="2421"/>
      <c r="C5" s="2421"/>
      <c r="D5" s="2421"/>
      <c r="E5" s="2421"/>
      <c r="F5" s="2421"/>
    </row>
    <row r="6" spans="1:7" ht="13.5" customHeight="1" thickBot="1" x14ac:dyDescent="0.25">
      <c r="A6" s="2411" t="s">
        <v>1291</v>
      </c>
      <c r="B6" s="2412"/>
      <c r="C6" s="2412"/>
      <c r="D6" s="2412"/>
      <c r="E6" s="2412"/>
      <c r="F6" s="2413"/>
      <c r="G6" s="356"/>
    </row>
    <row r="7" spans="1:7" s="356" customFormat="1" ht="12" thickTop="1" x14ac:dyDescent="0.2">
      <c r="A7" s="933" t="s">
        <v>580</v>
      </c>
      <c r="B7" s="574"/>
      <c r="C7" s="575"/>
      <c r="D7" s="574"/>
      <c r="E7" s="575"/>
      <c r="F7" s="574"/>
    </row>
    <row r="8" spans="1:7" ht="12" customHeight="1" x14ac:dyDescent="0.2">
      <c r="A8" s="358" t="s">
        <v>526</v>
      </c>
      <c r="B8" s="934" t="s">
        <v>1803</v>
      </c>
      <c r="C8" s="357"/>
      <c r="D8" s="358" t="s">
        <v>579</v>
      </c>
      <c r="E8" s="575" t="s">
        <v>1111</v>
      </c>
      <c r="F8" s="935">
        <f>'Expenditures 15-22'!K114</f>
        <v>34545533</v>
      </c>
      <c r="G8" s="356"/>
    </row>
    <row r="9" spans="1:7" ht="12" customHeight="1" x14ac:dyDescent="0.2">
      <c r="A9" s="358" t="s">
        <v>527</v>
      </c>
      <c r="B9" s="934" t="s">
        <v>1804</v>
      </c>
      <c r="C9" s="357"/>
      <c r="D9" s="358" t="s">
        <v>579</v>
      </c>
      <c r="E9" s="575"/>
      <c r="F9" s="936">
        <f>'Expenditures 15-22'!K150</f>
        <v>3128130</v>
      </c>
      <c r="G9" s="937"/>
    </row>
    <row r="10" spans="1:7" ht="12" customHeight="1" x14ac:dyDescent="0.2">
      <c r="A10" s="358" t="s">
        <v>577</v>
      </c>
      <c r="B10" s="934" t="s">
        <v>1805</v>
      </c>
      <c r="C10" s="357"/>
      <c r="D10" s="358" t="s">
        <v>579</v>
      </c>
      <c r="E10" s="575"/>
      <c r="F10" s="936">
        <f>'Expenditures 15-22'!K168</f>
        <v>4030984</v>
      </c>
      <c r="G10" s="937"/>
    </row>
    <row r="11" spans="1:7" ht="12" customHeight="1" x14ac:dyDescent="0.2">
      <c r="A11" s="358" t="s">
        <v>528</v>
      </c>
      <c r="B11" s="934" t="s">
        <v>1806</v>
      </c>
      <c r="C11" s="357"/>
      <c r="D11" s="358" t="s">
        <v>579</v>
      </c>
      <c r="E11" s="575"/>
      <c r="F11" s="936">
        <f>'Expenditures 15-22'!K204</f>
        <v>1384634</v>
      </c>
      <c r="G11" s="937"/>
    </row>
    <row r="12" spans="1:7" ht="12" customHeight="1" x14ac:dyDescent="0.2">
      <c r="A12" s="358" t="s">
        <v>529</v>
      </c>
      <c r="B12" s="934" t="s">
        <v>1807</v>
      </c>
      <c r="C12" s="357"/>
      <c r="D12" s="358" t="s">
        <v>579</v>
      </c>
      <c r="E12" s="575"/>
      <c r="F12" s="936">
        <f>'Expenditures 15-22'!K288</f>
        <v>1075974</v>
      </c>
      <c r="G12" s="937"/>
    </row>
    <row r="13" spans="1:7" ht="12" customHeight="1" x14ac:dyDescent="0.2">
      <c r="A13" s="358" t="s">
        <v>112</v>
      </c>
      <c r="B13" s="934" t="s">
        <v>1808</v>
      </c>
      <c r="C13" s="357"/>
      <c r="D13" s="358" t="s">
        <v>579</v>
      </c>
      <c r="E13" s="575"/>
      <c r="F13" s="936">
        <f>'Expenditures 15-22'!K331</f>
        <v>0</v>
      </c>
      <c r="G13" s="938"/>
    </row>
    <row r="14" spans="1:7" ht="12" customHeight="1" thickBot="1" x14ac:dyDescent="0.25">
      <c r="A14" s="939"/>
      <c r="B14" s="576"/>
      <c r="C14" s="577"/>
      <c r="D14" s="994" t="s">
        <v>579</v>
      </c>
      <c r="E14" s="588" t="s">
        <v>1111</v>
      </c>
      <c r="F14" s="940">
        <f>SUM(F8:F13)</f>
        <v>44165255</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1814</v>
      </c>
      <c r="C52" s="955" t="str">
        <f>'Expenditures 15-22'!B75</f>
        <v>3000</v>
      </c>
      <c r="D52" s="954" t="s">
        <v>516</v>
      </c>
      <c r="E52" s="575"/>
      <c r="F52" s="1098">
        <f>'Expenditures 15-22'!K75-SUM('Expenditures 15-22'!G75,'Expenditures 15-22'!I75)</f>
        <v>286746</v>
      </c>
      <c r="G52" s="356"/>
    </row>
    <row r="53" spans="1:7" ht="12" customHeight="1" x14ac:dyDescent="0.2">
      <c r="A53" s="358" t="s">
        <v>526</v>
      </c>
      <c r="B53" s="358" t="s">
        <v>1815</v>
      </c>
      <c r="C53" s="955">
        <f>'Expenditures 15-22'!B102</f>
        <v>4000</v>
      </c>
      <c r="D53" s="954" t="str">
        <f>'Expenditures 15-22'!A102</f>
        <v>Total Payments to Other Govt Units</v>
      </c>
      <c r="E53" s="575"/>
      <c r="F53" s="1098">
        <f>'Expenditures 15-22'!K102</f>
        <v>178085</v>
      </c>
      <c r="G53" s="356"/>
    </row>
    <row r="54" spans="1:7" ht="12" customHeight="1" x14ac:dyDescent="0.2">
      <c r="A54" s="358" t="s">
        <v>526</v>
      </c>
      <c r="B54" s="358" t="s">
        <v>1816</v>
      </c>
      <c r="C54" s="955" t="s">
        <v>1137</v>
      </c>
      <c r="D54" s="951" t="s">
        <v>1277</v>
      </c>
      <c r="E54" s="575"/>
      <c r="F54" s="1098">
        <f>'Expenditures 15-22'!G114</f>
        <v>217471</v>
      </c>
      <c r="G54" s="356"/>
    </row>
    <row r="55" spans="1:7" ht="12" customHeight="1" x14ac:dyDescent="0.2">
      <c r="A55" s="358" t="s">
        <v>526</v>
      </c>
      <c r="B55" s="358" t="s">
        <v>1817</v>
      </c>
      <c r="C55" s="955" t="s">
        <v>1137</v>
      </c>
      <c r="D55" s="951" t="s">
        <v>327</v>
      </c>
      <c r="E55" s="575"/>
      <c r="F55" s="1098">
        <f>'Expenditures 15-22'!I114</f>
        <v>32222</v>
      </c>
      <c r="G55" s="356"/>
    </row>
    <row r="56" spans="1:7" ht="12" customHeight="1" x14ac:dyDescent="0.2">
      <c r="A56" s="358" t="s">
        <v>527</v>
      </c>
      <c r="B56" s="358" t="s">
        <v>1818</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1820</v>
      </c>
      <c r="C58" s="952" t="s">
        <v>1137</v>
      </c>
      <c r="D58" s="951" t="s">
        <v>1277</v>
      </c>
      <c r="E58" s="575"/>
      <c r="F58" s="1100">
        <f>'Expenditures 15-22'!G150</f>
        <v>13403</v>
      </c>
      <c r="G58" s="356"/>
    </row>
    <row r="59" spans="1:7" ht="12" customHeight="1" x14ac:dyDescent="0.2">
      <c r="A59" s="961" t="s">
        <v>527</v>
      </c>
      <c r="B59" s="67" t="s">
        <v>1821</v>
      </c>
      <c r="C59" s="1041" t="s">
        <v>1137</v>
      </c>
      <c r="D59" s="67" t="s">
        <v>327</v>
      </c>
      <c r="F59" s="1101">
        <f>'Expenditures 15-22'!I150</f>
        <v>2847</v>
      </c>
      <c r="G59" s="356"/>
    </row>
    <row r="60" spans="1:7" ht="12" customHeight="1" x14ac:dyDescent="0.2">
      <c r="A60" s="961" t="s">
        <v>577</v>
      </c>
      <c r="B60" s="67" t="s">
        <v>1822</v>
      </c>
      <c r="C60" s="1041">
        <v>4000</v>
      </c>
      <c r="D60" s="67" t="s">
        <v>351</v>
      </c>
      <c r="F60" s="1102">
        <f>'Expenditures 15-22'!K154</f>
        <v>0</v>
      </c>
      <c r="G60" s="356"/>
    </row>
    <row r="61" spans="1:7" ht="12" customHeight="1" x14ac:dyDescent="0.2">
      <c r="A61" s="958" t="s">
        <v>577</v>
      </c>
      <c r="B61" s="958" t="s">
        <v>1823</v>
      </c>
      <c r="C61" s="959" t="str">
        <f>'Expenditures 15-22'!B164</f>
        <v>5300</v>
      </c>
      <c r="D61" s="1043" t="s">
        <v>350</v>
      </c>
      <c r="E61" s="589"/>
      <c r="F61" s="1098">
        <f>'Expenditures 15-22'!K164</f>
        <v>2437308</v>
      </c>
      <c r="G61" s="356"/>
    </row>
    <row r="62" spans="1:7" ht="12" customHeight="1" x14ac:dyDescent="0.2">
      <c r="A62" s="358" t="s">
        <v>528</v>
      </c>
      <c r="B62" s="358" t="s">
        <v>1824</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1826</v>
      </c>
      <c r="C64" s="959" t="str">
        <f>'Expenditures 15-22'!B200</f>
        <v>5300</v>
      </c>
      <c r="D64" s="1042" t="s">
        <v>350</v>
      </c>
      <c r="E64" s="575"/>
      <c r="F64" s="1098">
        <f>'Expenditures 15-22'!K200</f>
        <v>0</v>
      </c>
      <c r="G64" s="356"/>
    </row>
    <row r="65" spans="1:8" ht="12" customHeight="1" x14ac:dyDescent="0.2">
      <c r="A65" s="358" t="s">
        <v>528</v>
      </c>
      <c r="B65" s="358" t="s">
        <v>1827</v>
      </c>
      <c r="C65" s="952" t="s">
        <v>1137</v>
      </c>
      <c r="D65" s="951" t="s">
        <v>1277</v>
      </c>
      <c r="E65" s="575"/>
      <c r="F65" s="1098">
        <f>'Expenditures 15-22'!G204</f>
        <v>6300</v>
      </c>
      <c r="G65" s="356"/>
    </row>
    <row r="66" spans="1:8" ht="12" customHeight="1" x14ac:dyDescent="0.2">
      <c r="A66" s="358" t="s">
        <v>528</v>
      </c>
      <c r="B66" s="358" t="s">
        <v>1828</v>
      </c>
      <c r="C66" s="952" t="s">
        <v>1137</v>
      </c>
      <c r="D66" s="951" t="s">
        <v>327</v>
      </c>
      <c r="E66" s="575"/>
      <c r="F66" s="1098">
        <f>'Expenditures 15-22'!I204</f>
        <v>0</v>
      </c>
      <c r="G66" s="356"/>
    </row>
    <row r="67" spans="1:8" ht="12" customHeight="1" x14ac:dyDescent="0.2">
      <c r="A67" s="358" t="s">
        <v>529</v>
      </c>
      <c r="B67" s="358" t="s">
        <v>1829</v>
      </c>
      <c r="C67" s="952" t="str">
        <f>'Expenditures 15-22'!B210</f>
        <v>1125</v>
      </c>
      <c r="D67" s="1042" t="str">
        <f>'Expenditures 15-22'!A210</f>
        <v>Pre-K Programs</v>
      </c>
      <c r="E67" s="575"/>
      <c r="F67" s="1098">
        <f>'Expenditures 15-22'!K210</f>
        <v>0</v>
      </c>
      <c r="G67" s="356"/>
    </row>
    <row r="68" spans="1:8" ht="12" customHeight="1" x14ac:dyDescent="0.2">
      <c r="A68" s="358" t="s">
        <v>529</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1833</v>
      </c>
      <c r="C72" s="952">
        <f>'Expenditures 15-22'!B274</f>
        <v>3000</v>
      </c>
      <c r="D72" s="942" t="s">
        <v>516</v>
      </c>
      <c r="E72" s="575"/>
      <c r="F72" s="1098">
        <f>'Expenditures 15-22'!K274</f>
        <v>858</v>
      </c>
      <c r="G72" s="356"/>
    </row>
    <row r="73" spans="1:8" ht="12" customHeight="1" x14ac:dyDescent="0.2">
      <c r="A73" s="358" t="s">
        <v>529</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1111</v>
      </c>
      <c r="F75" s="1103">
        <f>SUM(F18:F73)</f>
        <v>3175240</v>
      </c>
      <c r="G75" s="356"/>
    </row>
    <row r="76" spans="1:8" s="961" customFormat="1" ht="12" customHeight="1" thickTop="1" thickBot="1" x14ac:dyDescent="0.25">
      <c r="A76" s="581"/>
      <c r="B76" s="579"/>
      <c r="C76" s="580"/>
      <c r="D76" s="960" t="s">
        <v>1791</v>
      </c>
      <c r="E76" s="591"/>
      <c r="F76" s="1104">
        <f>(F14-F75)</f>
        <v>40990015</v>
      </c>
      <c r="G76" s="358"/>
    </row>
    <row r="77" spans="1:8" s="961" customFormat="1" ht="12" customHeight="1" thickTop="1" x14ac:dyDescent="0.2">
      <c r="A77" s="582"/>
      <c r="B77" s="579"/>
      <c r="C77" s="580"/>
      <c r="D77" s="960" t="s">
        <v>2026</v>
      </c>
      <c r="E77" s="591"/>
      <c r="F77" s="1563">
        <v>3538.77</v>
      </c>
      <c r="G77" s="359"/>
      <c r="H77" s="358"/>
    </row>
    <row r="78" spans="1:8" s="961" customFormat="1" ht="12" customHeight="1" thickBot="1" x14ac:dyDescent="0.25">
      <c r="A78" s="583"/>
      <c r="B78" s="579"/>
      <c r="C78" s="580"/>
      <c r="D78" s="960" t="s">
        <v>1857</v>
      </c>
      <c r="E78" s="591" t="s">
        <v>1111</v>
      </c>
      <c r="F78" s="1105">
        <f>IF(F77&gt;0,F76/F77," Complete Line 77")</f>
        <v>11583.124927587834</v>
      </c>
      <c r="G78" s="358"/>
    </row>
    <row r="79" spans="1:8" s="961" customFormat="1" ht="12" thickTop="1" x14ac:dyDescent="0.2">
      <c r="A79" s="383"/>
      <c r="B79" s="358"/>
      <c r="C79" s="357"/>
      <c r="D79" s="578"/>
      <c r="E79" s="575"/>
      <c r="F79" s="962"/>
      <c r="G79" s="358"/>
    </row>
    <row r="80" spans="1:8" s="961" customFormat="1" ht="12" thickBot="1" x14ac:dyDescent="0.25">
      <c r="A80" s="2411" t="s">
        <v>1292</v>
      </c>
      <c r="B80" s="2412"/>
      <c r="C80" s="2412"/>
      <c r="D80" s="2412"/>
      <c r="E80" s="2412"/>
      <c r="F80" s="2413"/>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1249</v>
      </c>
      <c r="G93" s="969"/>
    </row>
    <row r="94" spans="1:7" ht="12" customHeight="1" x14ac:dyDescent="0.2">
      <c r="A94" s="970" t="s">
        <v>146</v>
      </c>
      <c r="B94" s="970" t="s">
        <v>182</v>
      </c>
      <c r="C94" s="967">
        <v>1700</v>
      </c>
      <c r="D94" s="976" t="str">
        <f>'Revenues 9-14'!A82</f>
        <v>Total District/School Activity Income</v>
      </c>
      <c r="E94" s="384"/>
      <c r="F94" s="1063">
        <f>SUM('Revenues 9-14'!C82,'Revenues 9-14'!D82)</f>
        <v>453976</v>
      </c>
      <c r="G94" s="969"/>
    </row>
    <row r="95" spans="1:7" ht="12" customHeight="1" x14ac:dyDescent="0.2">
      <c r="A95" s="970" t="s">
        <v>526</v>
      </c>
      <c r="B95" s="970" t="s">
        <v>183</v>
      </c>
      <c r="C95" s="967">
        <f>'Revenues 9-14'!B84</f>
        <v>1811</v>
      </c>
      <c r="D95" s="968" t="str">
        <f>'Revenues 9-14'!A84</f>
        <v>Rentals - Regular Textbooks</v>
      </c>
      <c r="E95" s="384"/>
      <c r="F95" s="1063">
        <f>'Revenues 9-14'!C84</f>
        <v>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24900</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2080403</v>
      </c>
      <c r="G104" s="969"/>
    </row>
    <row r="105" spans="1:7" ht="12" customHeight="1" x14ac:dyDescent="0.2">
      <c r="A105" s="970" t="s">
        <v>761</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123748</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13300</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449517</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3744</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2354087</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986324</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910782</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6784</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1848</v>
      </c>
      <c r="C160" s="1175" t="s">
        <v>984</v>
      </c>
      <c r="D160" s="1176" t="s">
        <v>885</v>
      </c>
      <c r="E160" s="1177"/>
      <c r="F160" s="1063">
        <f>SUM(F136:F159)</f>
        <v>0</v>
      </c>
      <c r="G160" s="380"/>
    </row>
    <row r="161" spans="1:7" s="574" customFormat="1" x14ac:dyDescent="0.2">
      <c r="A161" s="1174" t="s">
        <v>526</v>
      </c>
      <c r="B161" s="1236" t="s">
        <v>1741</v>
      </c>
      <c r="C161" s="1175" t="s">
        <v>1739</v>
      </c>
      <c r="D161" s="1176" t="s">
        <v>1740</v>
      </c>
      <c r="E161" s="1177"/>
      <c r="F161" s="1063">
        <f>SUM('Revenues 9-14'!C260)</f>
        <v>0</v>
      </c>
      <c r="G161" s="380"/>
    </row>
    <row r="162" spans="1:7" s="574" customFormat="1" x14ac:dyDescent="0.2">
      <c r="A162" s="1174" t="s">
        <v>578</v>
      </c>
      <c r="B162" s="1236" t="s">
        <v>1800</v>
      </c>
      <c r="C162" s="1175" t="s">
        <v>1801</v>
      </c>
      <c r="D162" s="1176" t="s">
        <v>1802</v>
      </c>
      <c r="E162" s="1177"/>
      <c r="F162" s="1063">
        <f>SUM('Revenues 9-14'!C261:H261,'Revenues 9-14'!J261:K261)</f>
        <v>0</v>
      </c>
      <c r="G162" s="380"/>
    </row>
    <row r="163" spans="1:7" ht="12" customHeight="1" x14ac:dyDescent="0.2">
      <c r="A163" s="381" t="s">
        <v>1171</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2405</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125075</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73380</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100101</v>
      </c>
      <c r="G171" s="991">
        <v>6320</v>
      </c>
    </row>
    <row r="172" spans="1:7" ht="12" customHeight="1" x14ac:dyDescent="0.2">
      <c r="A172" s="381" t="s">
        <v>753</v>
      </c>
      <c r="B172" s="381" t="s">
        <v>1743</v>
      </c>
      <c r="C172" s="985">
        <f>'Revenues 9-14'!B271</f>
        <v>4992</v>
      </c>
      <c r="D172" s="986" t="str">
        <f>'Revenues 9-14'!A271</f>
        <v>Medicaid Matching Funds - Fee-for-Service Program</v>
      </c>
      <c r="E172" s="384"/>
      <c r="F172" s="1063">
        <f>SUM('Revenues 9-14'!C271:D271,'Revenues 9-14'!F271:G271)</f>
        <v>223254</v>
      </c>
      <c r="G172" s="991"/>
    </row>
    <row r="173" spans="1:7" x14ac:dyDescent="0.2">
      <c r="A173" s="1040" t="s">
        <v>753</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1111</v>
      </c>
      <c r="F175" s="1107">
        <f>SUM(F83:F135,F160:F173)</f>
        <v>7933029</v>
      </c>
    </row>
    <row r="176" spans="1:7" ht="12" customHeight="1" x14ac:dyDescent="0.2">
      <c r="A176" s="584"/>
      <c r="B176" s="585"/>
      <c r="C176" s="586"/>
      <c r="D176" s="992" t="s">
        <v>1854</v>
      </c>
      <c r="E176" s="1046"/>
      <c r="F176" s="1108">
        <f>'PCTC-OEPP 28-29'!F76-F175</f>
        <v>33056986</v>
      </c>
    </row>
    <row r="177" spans="1:7" ht="12" customHeight="1" x14ac:dyDescent="0.2">
      <c r="A177" s="584"/>
      <c r="B177" s="585"/>
      <c r="C177" s="586"/>
      <c r="D177" s="992" t="s">
        <v>2010</v>
      </c>
      <c r="E177" s="1046"/>
      <c r="F177" s="1108">
        <f>'Cap Outlay Deprec 27'!I18</f>
        <v>1591779.9</v>
      </c>
    </row>
    <row r="178" spans="1:7" ht="12" customHeight="1" x14ac:dyDescent="0.2">
      <c r="A178" s="584"/>
      <c r="B178" s="585"/>
      <c r="C178" s="586"/>
      <c r="D178" s="992" t="s">
        <v>1856</v>
      </c>
      <c r="E178" s="1046"/>
      <c r="F178" s="1108">
        <f>F176+F177</f>
        <v>34648765.899999999</v>
      </c>
    </row>
    <row r="179" spans="1:7" ht="12" customHeight="1" x14ac:dyDescent="0.2">
      <c r="A179" s="584"/>
      <c r="B179" s="587"/>
      <c r="C179" s="586"/>
      <c r="D179" s="992" t="s">
        <v>2011</v>
      </c>
      <c r="E179" s="1046"/>
      <c r="F179" s="1109">
        <f>'PCTC-OEPP 28-29'!F77</f>
        <v>3538.77</v>
      </c>
      <c r="G179" s="68"/>
    </row>
    <row r="180" spans="1:7" ht="12" customHeight="1" thickBot="1" x14ac:dyDescent="0.25">
      <c r="A180" s="584"/>
      <c r="B180" s="587"/>
      <c r="C180" s="586"/>
      <c r="D180" s="992" t="s">
        <v>1932</v>
      </c>
      <c r="E180" s="1046" t="s">
        <v>1933</v>
      </c>
      <c r="F180" s="1110">
        <f>F178/F179</f>
        <v>9791.1890006979829</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4" t="s">
        <v>1618</v>
      </c>
      <c r="B3" s="841"/>
      <c r="C3" s="841"/>
      <c r="D3" s="841"/>
      <c r="E3" s="848"/>
      <c r="F3" s="848"/>
      <c r="G3" s="842"/>
    </row>
    <row r="4" spans="1:9" x14ac:dyDescent="0.2">
      <c r="A4" s="845" t="s">
        <v>853</v>
      </c>
      <c r="B4" s="844"/>
      <c r="C4" s="844"/>
      <c r="D4" s="844"/>
      <c r="E4" s="849"/>
      <c r="F4" s="850"/>
      <c r="G4" s="851"/>
      <c r="H4" s="21"/>
      <c r="I4" s="21"/>
    </row>
    <row r="5" spans="1:9" s="1650" customFormat="1" ht="57" customHeight="1" x14ac:dyDescent="0.2">
      <c r="A5" s="2422" t="s">
        <v>1630</v>
      </c>
      <c r="B5" s="2423"/>
      <c r="C5" s="2423"/>
      <c r="D5" s="2423"/>
      <c r="E5" s="2423"/>
      <c r="F5" s="2423"/>
      <c r="G5" s="2424"/>
      <c r="H5" s="3"/>
      <c r="I5" s="1649"/>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1844009</v>
      </c>
      <c r="F10" s="856"/>
      <c r="G10" s="1111"/>
      <c r="H10" s="215"/>
      <c r="I10" s="215"/>
    </row>
    <row r="11" spans="1:9" s="2" customFormat="1" ht="22.5" customHeight="1" x14ac:dyDescent="0.2">
      <c r="A11" s="2427" t="s">
        <v>2088</v>
      </c>
      <c r="B11" s="2428"/>
      <c r="C11" s="2428"/>
      <c r="D11" s="2429"/>
      <c r="E11" s="1992">
        <v>151607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5" t="s">
        <v>1643</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23863791</v>
      </c>
      <c r="F19" s="763"/>
      <c r="G19" s="765">
        <f>'Expenditures 15-22'!K33-SUM('Expenditures 15-22'!G33,'Expenditures 15-22'!I33)+'Expenditures 15-22'!D223</f>
        <v>23863791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2133850</v>
      </c>
      <c r="F21" s="763"/>
      <c r="G21" s="765">
        <f>'Expenditures 15-22'!K42-SUM('Expenditures 15-22'!G42,'Expenditures 15-22'!I42)+'Expenditures 15-22'!K120-SUM('Expenditures 15-22'!G120,'Expenditures 15-22'!I120)+'Expenditures 15-22'!K174-SUM('Expenditures 15-22'!G174,'Expenditures 15-22'!I174)+'Expenditures 15-22'!D232</f>
        <v>2133850</v>
      </c>
      <c r="H21" s="286"/>
      <c r="I21" s="215"/>
    </row>
    <row r="22" spans="1:9" s="2" customFormat="1" ht="12" customHeight="1" x14ac:dyDescent="0.2">
      <c r="A22" s="762" t="s">
        <v>643</v>
      </c>
      <c r="B22" s="758"/>
      <c r="C22" s="757">
        <v>2200</v>
      </c>
      <c r="D22" s="763"/>
      <c r="E22" s="764">
        <f>'Expenditures 15-22'!K47-SUM('Expenditures 15-22'!G47,'Expenditures 15-22'!I47)+'Expenditures 15-22'!D237</f>
        <v>1514201</v>
      </c>
      <c r="F22" s="763"/>
      <c r="G22" s="765">
        <f>'Expenditures 15-22'!K47-SUM('Expenditures 15-22'!G47,'Expenditures 15-22'!I47)+'Expenditures 15-22'!D237</f>
        <v>1514201</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692976</v>
      </c>
      <c r="F23" s="763"/>
      <c r="G23" s="764">
        <f>'Expenditures 15-22'!K53-SUM('Expenditures 15-22'!G53,'Expenditures 15-22'!I53)+'Expenditures 15-22'!D251+'Expenditures 15-22'!K323-SUM('Expenditures 15-22'!G323,'Expenditures 15-22'!I323)</f>
        <v>692976</v>
      </c>
      <c r="H23" s="286"/>
      <c r="I23" s="215"/>
    </row>
    <row r="24" spans="1:9" s="2" customFormat="1" ht="12" customHeight="1" x14ac:dyDescent="0.2">
      <c r="A24" s="762" t="s">
        <v>645</v>
      </c>
      <c r="B24" s="758"/>
      <c r="C24" s="757">
        <v>2400</v>
      </c>
      <c r="D24" s="763"/>
      <c r="E24" s="764">
        <f>'Expenditures 15-22'!K57-SUM('Expenditures 15-22'!G57,'Expenditures 15-22'!I57)+'Expenditures 15-22'!D255</f>
        <v>4002526</v>
      </c>
      <c r="F24" s="763"/>
      <c r="G24" s="765">
        <f>'Expenditures 15-22'!K57-SUM('Expenditures 15-22'!G57,'Expenditures 15-22'!I57)+'Expenditures 15-22'!D255</f>
        <v>4002526</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83074</v>
      </c>
      <c r="E26" s="764">
        <f>'Expenditures 15-22'!K122-SUM('Expenditures 15-22'!G122,'Expenditures 15-22'!I122)+E7</f>
        <v>0</v>
      </c>
      <c r="F26" s="764">
        <f>'Expenditures 15-22'!K59-SUM('Expenditures 15-22'!G59,'Expenditures 15-22'!I59)+'Expenditures 15-22'!D257-E7</f>
        <v>83074</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293208</v>
      </c>
      <c r="E27" s="764">
        <f>E8</f>
        <v>0</v>
      </c>
      <c r="F27" s="764">
        <f>'Expenditures 15-22'!K60-SUM('Expenditures 15-22'!G60,'Expenditures 15-22'!I60)+'Expenditures 15-22'!D258-E8</f>
        <v>293208</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3407641</v>
      </c>
      <c r="F28" s="767">
        <f>'Expenditures 15-22'!K61-SUM('Expenditures 15-22'!G61,'Expenditures 15-22'!I61)+'Expenditures 15-22'!K124-SUM('Expenditures 15-22'!G124,'Expenditures 15-22'!I124)+'Expenditures 15-22'!D260-E9</f>
        <v>3407641</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1454086</v>
      </c>
      <c r="F29" s="763"/>
      <c r="G29" s="765">
        <f>'Expenditures 15-22'!K62-SUM('Expenditures 15-22'!G62,'Expenditures 15-22'!I62)+'Expenditures 15-22'!K125-SUM('Expenditures 15-22'!G125,'Expenditures 15-22'!I125)+'Expenditures 15-22'!K176-SUM('Expenditures 15-22'!G176,'Expenditures 15-22'!I176)+'Expenditures 15-22'!D261</f>
        <v>1454086</v>
      </c>
      <c r="H29" s="392"/>
    </row>
    <row r="30" spans="1:9" ht="12" customHeight="1" x14ac:dyDescent="0.2">
      <c r="A30" s="762" t="s">
        <v>106</v>
      </c>
      <c r="B30" s="760"/>
      <c r="C30" s="757">
        <v>2560</v>
      </c>
      <c r="D30" s="763"/>
      <c r="E30" s="764">
        <f>'Expenditures 15-22'!K63-SUM('Expenditures 15-22'!G63,'Expenditures 15-22'!I63)+'Expenditures 15-22'!D262-E10</f>
        <v>14906</v>
      </c>
      <c r="F30" s="763"/>
      <c r="G30" s="764">
        <f>'Expenditures 15-22'!K63-SUM('Expenditures 15-22'!G63,'Expenditures 15-22'!I63)+'Expenditures 15-22'!D262-E10</f>
        <v>14906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47241</v>
      </c>
      <c r="E36" s="764">
        <f>E13</f>
        <v>0</v>
      </c>
      <c r="F36" s="764">
        <f>'Expenditures 15-22'!K70-SUM('Expenditures 15-22'!G70,'Expenditures 15-22'!I70)+'Expenditures 15-22'!D269-E13</f>
        <v>47241</v>
      </c>
      <c r="G36" s="764">
        <f>E13</f>
        <v>0</v>
      </c>
    </row>
    <row r="37" spans="1:7" ht="12" customHeight="1" x14ac:dyDescent="0.2">
      <c r="A37" s="762" t="s">
        <v>464</v>
      </c>
      <c r="B37" s="760"/>
      <c r="C37" s="757">
        <v>2660</v>
      </c>
      <c r="D37" s="764">
        <f>'Expenditures 15-22'!K71-SUM('Expenditures 15-22'!G71,'Expenditures 15-22'!I71)+'Expenditures 15-22'!D270-E14</f>
        <v>12792</v>
      </c>
      <c r="E37" s="764">
        <f>E14</f>
        <v>0</v>
      </c>
      <c r="F37" s="764">
        <f>'Expenditures 15-22'!K71-SUM('Expenditures 15-22'!G71,'Expenditures 15-22'!I71)+'Expenditures 15-22'!D270-E14</f>
        <v>12792</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32038</v>
      </c>
      <c r="F38" s="763"/>
      <c r="G38" s="764">
        <f>'Expenditures 15-22'!K73-SUM('Expenditures 15-22'!G73,'Expenditures 15-22'!I73)+'Expenditures 15-22'!K128-SUM('Expenditures 15-22'!G128,'Expenditures 15-22'!I128)+'Expenditures 15-22'!K177-SUM('Expenditures 15-22'!G177,'Expenditures 15-22'!I177)+'Expenditures 15-22'!D272</f>
        <v>32038</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287604</v>
      </c>
      <c r="F39" s="763"/>
      <c r="G39" s="764">
        <f>'Expenditures 15-22'!K75-SUM('Expenditures 15-22'!G75,'Expenditures 15-22'!I75)+'Expenditures 15-22'!K130-SUM('Expenditures 15-22'!G130,'Expenditures 15-22'!I130)+'Expenditures 15-22'!K179-SUM('Expenditures 15-22'!G179,'Expenditures 15-22'!I179)+'Expenditures 15-22'!D274</f>
        <v>287604</v>
      </c>
    </row>
    <row r="40" spans="1:7" ht="12" customHeight="1" x14ac:dyDescent="0.2">
      <c r="A40" s="779" t="s">
        <v>162</v>
      </c>
      <c r="B40" s="780"/>
      <c r="C40" s="781"/>
      <c r="D40" s="767">
        <f>SUM(D19:D39)</f>
        <v>436315</v>
      </c>
      <c r="E40" s="767">
        <f>SUM(E19:E39)</f>
        <v>37403619</v>
      </c>
      <c r="F40" s="767">
        <f>SUM(F19:F39)</f>
        <v>3843956</v>
      </c>
      <c r="G40" s="767">
        <f>SUM(G19:G39)</f>
        <v>33995978</v>
      </c>
    </row>
    <row r="41" spans="1:7" x14ac:dyDescent="0.2">
      <c r="A41" s="286"/>
      <c r="B41" s="215"/>
      <c r="C41" s="287"/>
      <c r="D41" s="2425" t="s">
        <v>601</v>
      </c>
      <c r="E41" s="2426"/>
      <c r="F41" s="771" t="s">
        <v>602</v>
      </c>
      <c r="G41" s="778"/>
    </row>
    <row r="42" spans="1:7" ht="12" customHeight="1" x14ac:dyDescent="0.2">
      <c r="A42" s="286"/>
      <c r="B42" s="215"/>
      <c r="C42" s="287"/>
      <c r="D42" s="772" t="s">
        <v>550</v>
      </c>
      <c r="E42" s="768">
        <f>D40</f>
        <v>436315</v>
      </c>
      <c r="F42" s="772" t="s">
        <v>552</v>
      </c>
      <c r="G42" s="768">
        <f>F40</f>
        <v>3843956</v>
      </c>
    </row>
    <row r="43" spans="1:7" ht="12" customHeight="1" x14ac:dyDescent="0.2">
      <c r="A43" s="286"/>
      <c r="B43" s="215"/>
      <c r="C43" s="287"/>
      <c r="D43" s="772" t="s">
        <v>551</v>
      </c>
      <c r="E43" s="768">
        <f>E40</f>
        <v>37403619</v>
      </c>
      <c r="F43" s="772" t="s">
        <v>551</v>
      </c>
      <c r="G43" s="768">
        <f>G40</f>
        <v>33995978</v>
      </c>
    </row>
    <row r="44" spans="1:7" ht="12" customHeight="1" x14ac:dyDescent="0.2">
      <c r="A44" s="286"/>
      <c r="B44" s="215"/>
      <c r="C44" s="215"/>
      <c r="D44" s="782" t="s">
        <v>1164</v>
      </c>
      <c r="E44" s="783">
        <f>(E42/E43)</f>
        <v>1.1665047705677892E-2</v>
      </c>
      <c r="F44" s="782" t="s">
        <v>1164</v>
      </c>
      <c r="G44" s="783">
        <f>(G42/G43)</f>
        <v>0.11307090503470735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20" sqref="A20"/>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30" t="s">
        <v>1650</v>
      </c>
      <c r="B1" s="2430"/>
      <c r="C1" s="2430"/>
      <c r="D1" s="2430"/>
      <c r="E1" s="2430"/>
    </row>
    <row r="2" spans="1:7" ht="14.25" customHeight="1" x14ac:dyDescent="0.2">
      <c r="A2" s="1918" t="s">
        <v>1651</v>
      </c>
      <c r="B2" s="1918"/>
      <c r="C2" s="1918"/>
      <c r="D2" s="1918"/>
      <c r="E2" s="1919"/>
    </row>
    <row r="3" spans="1:7" ht="15" customHeight="1" x14ac:dyDescent="0.2">
      <c r="A3" s="1918" t="s">
        <v>2013</v>
      </c>
      <c r="B3" s="1918"/>
      <c r="C3" s="1918"/>
      <c r="D3" s="1918"/>
      <c r="E3" s="1919"/>
    </row>
    <row r="4" spans="1:7" ht="3.75" customHeight="1" x14ac:dyDescent="0.2">
      <c r="A4" s="1918"/>
      <c r="B4" s="1918"/>
      <c r="C4" s="1918"/>
      <c r="D4" s="1918"/>
      <c r="E4" s="1919"/>
    </row>
    <row r="5" spans="1:7" ht="15" x14ac:dyDescent="0.25">
      <c r="A5" s="2434" t="s">
        <v>1934</v>
      </c>
      <c r="B5" s="2435"/>
      <c r="C5" s="2435"/>
      <c r="D5" s="2435"/>
      <c r="E5" s="2435"/>
    </row>
    <row r="6" spans="1:7" ht="12" customHeight="1" x14ac:dyDescent="0.25">
      <c r="A6" s="1921"/>
      <c r="B6" s="2436" t="str">
        <f>COVER!A17</f>
        <v>BERWYN SOUTH SD 100</v>
      </c>
      <c r="C6" s="2436"/>
      <c r="D6" s="2436"/>
      <c r="E6" s="1922"/>
    </row>
    <row r="7" spans="1:7" ht="11.25" customHeight="1" x14ac:dyDescent="0.25">
      <c r="A7" s="1921"/>
      <c r="B7" s="2437" t="str">
        <f>COVER!A13</f>
        <v>06-016-1000-02</v>
      </c>
      <c r="C7" s="2437"/>
      <c r="D7" s="2437"/>
      <c r="E7" s="1922"/>
    </row>
    <row r="8" spans="1:7" ht="34.5" customHeight="1" x14ac:dyDescent="0.2">
      <c r="A8" s="1943" t="s">
        <v>1652</v>
      </c>
      <c r="B8" s="1923" t="s">
        <v>1653</v>
      </c>
      <c r="C8" s="1923" t="s">
        <v>1654</v>
      </c>
      <c r="D8" s="1924" t="s">
        <v>1655</v>
      </c>
      <c r="E8" s="1923" t="s">
        <v>1656</v>
      </c>
      <c r="G8" s="1942" t="b">
        <v>0</v>
      </c>
    </row>
    <row r="9" spans="1:7" ht="15.75" customHeight="1" x14ac:dyDescent="0.2">
      <c r="A9" s="1944" t="s">
        <v>1929</v>
      </c>
      <c r="B9" s="1925"/>
      <c r="C9" s="1925"/>
      <c r="D9" s="1926"/>
      <c r="E9" s="1927"/>
    </row>
    <row r="10" spans="1:7" ht="27.75" customHeight="1" x14ac:dyDescent="0.2">
      <c r="A10" s="1928" t="s">
        <v>1728</v>
      </c>
      <c r="B10" s="1929"/>
      <c r="C10" s="1929"/>
      <c r="D10" s="1993" t="s">
        <v>1657</v>
      </c>
      <c r="E10" s="1930" t="s">
        <v>1658</v>
      </c>
    </row>
    <row r="11" spans="1:7" ht="12" customHeight="1" x14ac:dyDescent="0.2">
      <c r="A11" s="1931" t="s">
        <v>1659</v>
      </c>
      <c r="B11" s="1932"/>
      <c r="C11" s="1932"/>
      <c r="D11" s="1933"/>
      <c r="E11" s="1934"/>
    </row>
    <row r="12" spans="1:7" ht="12" customHeight="1" x14ac:dyDescent="0.2">
      <c r="A12" s="1931" t="s">
        <v>1660</v>
      </c>
      <c r="B12" s="1932"/>
      <c r="C12" s="1932"/>
      <c r="D12" s="1935"/>
      <c r="E12" s="1934"/>
    </row>
    <row r="13" spans="1:7" ht="12" customHeight="1" x14ac:dyDescent="0.2">
      <c r="A13" s="1931" t="s">
        <v>1661</v>
      </c>
      <c r="B13" s="1932"/>
      <c r="C13" s="1932"/>
      <c r="D13" s="1935"/>
      <c r="E13" s="1934"/>
    </row>
    <row r="14" spans="1:7" ht="12" customHeight="1" x14ac:dyDescent="0.2">
      <c r="A14" s="1931" t="s">
        <v>1662</v>
      </c>
      <c r="B14" s="2122" t="s">
        <v>2150</v>
      </c>
      <c r="C14" s="2122" t="s">
        <v>2150</v>
      </c>
      <c r="D14" s="2124"/>
      <c r="E14" s="2123" t="s">
        <v>2151</v>
      </c>
    </row>
    <row r="15" spans="1:7" ht="12" customHeight="1" x14ac:dyDescent="0.2">
      <c r="A15" s="1931" t="s">
        <v>1663</v>
      </c>
      <c r="B15" s="2122"/>
      <c r="C15" s="2122"/>
      <c r="D15" s="2124"/>
      <c r="E15" s="2123"/>
    </row>
    <row r="16" spans="1:7" ht="12" customHeight="1" x14ac:dyDescent="0.2">
      <c r="A16" s="1931" t="s">
        <v>1664</v>
      </c>
      <c r="B16" s="2122"/>
      <c r="C16" s="2122"/>
      <c r="D16" s="2124"/>
      <c r="E16" s="2123"/>
    </row>
    <row r="17" spans="1:11" ht="12" customHeight="1" x14ac:dyDescent="0.2">
      <c r="A17" s="1931" t="s">
        <v>1665</v>
      </c>
      <c r="B17" s="2122"/>
      <c r="C17" s="2122"/>
      <c r="D17" s="2124"/>
      <c r="E17" s="2123"/>
    </row>
    <row r="18" spans="1:11" ht="12" customHeight="1" x14ac:dyDescent="0.2">
      <c r="A18" s="1931" t="s">
        <v>1666</v>
      </c>
      <c r="B18" s="2122"/>
      <c r="C18" s="2122"/>
      <c r="D18" s="2124"/>
      <c r="E18" s="2123"/>
    </row>
    <row r="19" spans="1:11" ht="12" customHeight="1" x14ac:dyDescent="0.2">
      <c r="A19" s="1931" t="s">
        <v>1914</v>
      </c>
      <c r="B19" s="2122" t="s">
        <v>2150</v>
      </c>
      <c r="C19" s="2122" t="s">
        <v>2150</v>
      </c>
      <c r="D19" s="2124"/>
      <c r="E19" s="2123" t="s">
        <v>2152</v>
      </c>
    </row>
    <row r="20" spans="1:11" ht="12" customHeight="1" x14ac:dyDescent="0.2">
      <c r="A20" s="1931" t="s">
        <v>1915</v>
      </c>
      <c r="B20" s="2122"/>
      <c r="C20" s="2122"/>
      <c r="D20" s="2124"/>
      <c r="E20" s="2123"/>
    </row>
    <row r="21" spans="1:11" ht="12" customHeight="1" x14ac:dyDescent="0.2">
      <c r="A21" s="1931" t="s">
        <v>1916</v>
      </c>
      <c r="B21" s="2122"/>
      <c r="C21" s="2122"/>
      <c r="D21" s="2124"/>
      <c r="E21" s="2123"/>
    </row>
    <row r="22" spans="1:11" ht="12" customHeight="1" x14ac:dyDescent="0.2">
      <c r="A22" s="1931" t="s">
        <v>1917</v>
      </c>
      <c r="B22" s="2122"/>
      <c r="C22" s="2122"/>
      <c r="D22" s="2124"/>
      <c r="E22" s="2123"/>
    </row>
    <row r="23" spans="1:11" ht="12" customHeight="1" x14ac:dyDescent="0.2">
      <c r="A23" s="1931" t="s">
        <v>1918</v>
      </c>
      <c r="B23" s="2122"/>
      <c r="C23" s="2122"/>
      <c r="D23" s="2124"/>
      <c r="E23" s="2123"/>
    </row>
    <row r="24" spans="1:11" ht="12" customHeight="1" x14ac:dyDescent="0.2">
      <c r="A24" s="1931" t="s">
        <v>1919</v>
      </c>
      <c r="B24" s="2122" t="s">
        <v>2150</v>
      </c>
      <c r="C24" s="2122" t="s">
        <v>2150</v>
      </c>
      <c r="D24" s="2124"/>
      <c r="E24" s="2123" t="s">
        <v>2153</v>
      </c>
    </row>
    <row r="25" spans="1:11" ht="12" customHeight="1" x14ac:dyDescent="0.2">
      <c r="A25" s="1931" t="s">
        <v>1920</v>
      </c>
      <c r="B25" s="2122"/>
      <c r="C25" s="2122"/>
      <c r="D25" s="2124"/>
      <c r="E25" s="2123"/>
    </row>
    <row r="26" spans="1:11" ht="12" customHeight="1" x14ac:dyDescent="0.2">
      <c r="A26" s="1931" t="s">
        <v>1921</v>
      </c>
      <c r="B26" s="2122" t="s">
        <v>2150</v>
      </c>
      <c r="C26" s="2122" t="s">
        <v>2150</v>
      </c>
      <c r="D26" s="2124"/>
      <c r="E26" s="2123" t="s">
        <v>2154</v>
      </c>
    </row>
    <row r="27" spans="1:11" x14ac:dyDescent="0.2">
      <c r="A27" s="1931" t="s">
        <v>1922</v>
      </c>
      <c r="B27" s="2119"/>
      <c r="C27" s="2119"/>
      <c r="D27" s="2121"/>
      <c r="E27" s="2120"/>
    </row>
    <row r="28" spans="1:11" ht="12" customHeight="1" x14ac:dyDescent="0.2">
      <c r="A28" s="1931" t="s">
        <v>1923</v>
      </c>
      <c r="B28" s="1932"/>
      <c r="C28" s="1932"/>
      <c r="D28" s="1935"/>
      <c r="E28" s="1934"/>
    </row>
    <row r="29" spans="1:11" ht="12" customHeight="1" x14ac:dyDescent="0.2">
      <c r="A29" s="1931" t="s">
        <v>1924</v>
      </c>
      <c r="B29" s="1932"/>
      <c r="C29" s="1932"/>
      <c r="D29" s="1935"/>
      <c r="E29" s="1934"/>
    </row>
    <row r="30" spans="1:11" ht="12" customHeight="1" x14ac:dyDescent="0.2">
      <c r="A30" s="1931" t="s">
        <v>1925</v>
      </c>
      <c r="B30" s="1932"/>
      <c r="C30" s="1932"/>
      <c r="D30" s="1935"/>
      <c r="E30" s="1934"/>
    </row>
    <row r="31" spans="1:11" ht="12" customHeight="1" x14ac:dyDescent="0.2">
      <c r="A31" s="1931" t="s">
        <v>1926</v>
      </c>
      <c r="B31" s="1932"/>
      <c r="C31" s="1932"/>
      <c r="D31" s="1935"/>
      <c r="E31" s="1934"/>
      <c r="K31" s="1945"/>
    </row>
    <row r="32" spans="1:11" ht="12" customHeight="1" x14ac:dyDescent="0.2">
      <c r="A32" s="1931" t="s">
        <v>1927</v>
      </c>
      <c r="B32" s="1932"/>
      <c r="C32" s="1932"/>
      <c r="D32" s="1935"/>
      <c r="E32" s="1934"/>
    </row>
    <row r="33" spans="1:5" ht="12" customHeight="1" x14ac:dyDescent="0.2">
      <c r="A33" s="1931" t="s">
        <v>1928</v>
      </c>
      <c r="B33" s="1932"/>
      <c r="C33" s="1932"/>
      <c r="D33" s="1935"/>
      <c r="E33" s="1934"/>
    </row>
    <row r="34" spans="1:5" ht="12" customHeight="1" x14ac:dyDescent="0.25">
      <c r="A34" s="1936"/>
      <c r="B34" s="1936"/>
      <c r="C34" s="1936"/>
      <c r="D34" s="1936"/>
      <c r="E34" s="1936"/>
    </row>
    <row r="35" spans="1:5" ht="12" customHeight="1" x14ac:dyDescent="0.2">
      <c r="A35" s="1937" t="s">
        <v>1668</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5" hidden="1" customHeight="1" x14ac:dyDescent="0.2">
      <c r="A39" s="1938"/>
      <c r="B39" s="1938"/>
      <c r="C39" s="1938"/>
      <c r="D39" s="1938"/>
      <c r="E39" s="1938"/>
    </row>
    <row r="40" spans="1:5" s="1936" customFormat="1" ht="12" customHeight="1" x14ac:dyDescent="0.25">
      <c r="A40" s="1939" t="s">
        <v>1667</v>
      </c>
      <c r="B40" s="2446"/>
      <c r="C40" s="2446"/>
      <c r="D40" s="2446"/>
      <c r="E40" s="2447"/>
    </row>
    <row r="41" spans="1:5" s="1936" customFormat="1" ht="12" customHeight="1" x14ac:dyDescent="0.25">
      <c r="A41" s="2448"/>
      <c r="B41" s="2449"/>
      <c r="C41" s="2449"/>
      <c r="D41" s="2449"/>
      <c r="E41" s="2450"/>
    </row>
    <row r="42" spans="1:5" s="1936" customFormat="1" ht="12" customHeight="1" x14ac:dyDescent="0.25">
      <c r="A42" s="2448"/>
      <c r="B42" s="2449"/>
      <c r="C42" s="2449"/>
      <c r="D42" s="2449"/>
      <c r="E42" s="2450"/>
    </row>
    <row r="43" spans="1:5" s="1936" customFormat="1" ht="15" x14ac:dyDescent="0.25">
      <c r="A43" s="2431"/>
      <c r="B43" s="2432"/>
      <c r="C43" s="2432"/>
      <c r="D43" s="2432"/>
      <c r="E43" s="2433"/>
    </row>
    <row r="44" spans="1:5" s="1936" customFormat="1" ht="12" hidden="1" customHeight="1" x14ac:dyDescent="0.25">
      <c r="A44" s="2431"/>
      <c r="B44" s="2432"/>
      <c r="C44" s="2432"/>
      <c r="D44" s="2432"/>
      <c r="E44" s="2433"/>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36" sqref="C36:I37"/>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465</v>
      </c>
      <c r="G1" s="1595"/>
    </row>
    <row r="2" spans="1:10" ht="11.85" customHeight="1" x14ac:dyDescent="0.2">
      <c r="A2" s="1590"/>
      <c r="B2" s="1591"/>
      <c r="E2" s="1593"/>
      <c r="F2" s="1596" t="s">
        <v>326</v>
      </c>
      <c r="G2" s="1595"/>
    </row>
    <row r="3" spans="1:10" ht="11.85" customHeight="1" x14ac:dyDescent="0.2">
      <c r="E3" s="1593"/>
      <c r="F3" s="1596" t="s">
        <v>466</v>
      </c>
      <c r="G3" s="1593"/>
    </row>
    <row r="4" spans="1:10" ht="11.85" customHeight="1" x14ac:dyDescent="0.2">
      <c r="E4" s="1593"/>
      <c r="F4" s="1596" t="s">
        <v>1013</v>
      </c>
      <c r="G4" s="1593"/>
    </row>
    <row r="5" spans="1:10" ht="12.2" customHeight="1" x14ac:dyDescent="0.2">
      <c r="F5" s="1596"/>
    </row>
    <row r="6" spans="1:10" x14ac:dyDescent="0.2">
      <c r="A6" s="1597" t="s">
        <v>760</v>
      </c>
      <c r="B6" s="1598"/>
      <c r="C6" s="1598"/>
      <c r="D6" s="1598"/>
      <c r="E6" s="1599"/>
      <c r="F6" s="1600"/>
      <c r="G6" s="1591"/>
      <c r="H6" s="1601" t="s">
        <v>1190</v>
      </c>
      <c r="I6" s="2456" t="str">
        <f>COVER!A17</f>
        <v>BERWYN SOUTH SD 100</v>
      </c>
      <c r="J6" s="2457"/>
    </row>
    <row r="7" spans="1:10" x14ac:dyDescent="0.2">
      <c r="A7" s="2458" t="s">
        <v>1014</v>
      </c>
      <c r="B7" s="2459"/>
      <c r="C7" s="2459"/>
      <c r="D7" s="2459"/>
      <c r="E7" s="2460"/>
      <c r="F7" s="1602"/>
      <c r="G7" s="1591"/>
      <c r="H7" s="1601" t="s">
        <v>430</v>
      </c>
      <c r="I7" s="2461" t="str">
        <f>COVER!A13</f>
        <v>06-016-1000-02</v>
      </c>
      <c r="J7" s="2461"/>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2014</v>
      </c>
      <c r="F9" s="1612"/>
      <c r="G9" s="1612"/>
      <c r="H9" s="1613" t="s">
        <v>2015</v>
      </c>
      <c r="I9" s="1612"/>
      <c r="J9" s="1614"/>
    </row>
    <row r="10" spans="1:10" s="1622" customFormat="1" ht="13.5" customHeight="1" x14ac:dyDescent="0.2">
      <c r="A10" s="1615"/>
      <c r="B10" s="1616"/>
      <c r="C10" s="1617"/>
      <c r="D10" s="1618"/>
      <c r="E10" s="1619" t="s">
        <v>492</v>
      </c>
      <c r="F10" s="1620" t="s">
        <v>493</v>
      </c>
      <c r="G10" s="1621"/>
      <c r="H10" s="1620" t="s">
        <v>492</v>
      </c>
      <c r="I10" s="1620" t="s">
        <v>493</v>
      </c>
      <c r="J10" s="1620"/>
    </row>
    <row r="11" spans="1:10" s="1622" customFormat="1" ht="22.5" x14ac:dyDescent="0.2">
      <c r="A11" s="2462" t="s">
        <v>559</v>
      </c>
      <c r="B11" s="2463"/>
      <c r="C11" s="2464"/>
      <c r="D11" s="1623" t="s">
        <v>1016</v>
      </c>
      <c r="E11" s="1623" t="s">
        <v>67</v>
      </c>
      <c r="F11" s="1623" t="s">
        <v>7</v>
      </c>
      <c r="G11" s="1624" t="s">
        <v>162</v>
      </c>
      <c r="H11" s="1624" t="s">
        <v>67</v>
      </c>
      <c r="I11" s="1623" t="s">
        <v>7</v>
      </c>
      <c r="J11" s="1624" t="s">
        <v>162</v>
      </c>
    </row>
    <row r="12" spans="1:10" ht="15" customHeight="1" x14ac:dyDescent="0.2">
      <c r="A12" s="1625">
        <v>1</v>
      </c>
      <c r="B12" s="1626" t="s">
        <v>958</v>
      </c>
      <c r="C12" s="1627"/>
      <c r="D12" s="1628">
        <v>2320</v>
      </c>
      <c r="E12" s="1629">
        <f>'Expenditures 15-22'!K50</f>
        <v>328529</v>
      </c>
      <c r="F12" s="1630"/>
      <c r="G12" s="1629">
        <f t="shared" ref="G12:G18" si="0">SUM(E12:F12)</f>
        <v>328529</v>
      </c>
      <c r="H12" s="1631">
        <v>349078</v>
      </c>
      <c r="I12" s="1630"/>
      <c r="J12" s="1629">
        <f t="shared" ref="J12:J18" si="1">SUM(H12:I12)</f>
        <v>349078</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1234</v>
      </c>
      <c r="C15" s="1627"/>
      <c r="D15" s="1628">
        <v>2510</v>
      </c>
      <c r="E15" s="1629">
        <f>'Expenditures 15-22'!K59</f>
        <v>82175</v>
      </c>
      <c r="F15" s="1629">
        <f>'Expenditures 15-22'!K122</f>
        <v>0</v>
      </c>
      <c r="G15" s="1629">
        <f t="shared" si="0"/>
        <v>82175</v>
      </c>
      <c r="H15" s="1631">
        <v>82175</v>
      </c>
      <c r="I15" s="1631"/>
      <c r="J15" s="1629">
        <f t="shared" si="1"/>
        <v>82175</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1226</v>
      </c>
      <c r="C17" s="1627"/>
      <c r="D17" s="1628">
        <v>2610</v>
      </c>
      <c r="E17" s="1629">
        <f>'Expenditures 15-22'!K67</f>
        <v>0</v>
      </c>
      <c r="F17" s="1630"/>
      <c r="G17" s="1629">
        <f t="shared" si="0"/>
        <v>0</v>
      </c>
      <c r="H17" s="1631"/>
      <c r="I17" s="1630"/>
      <c r="J17" s="1629">
        <f t="shared" si="1"/>
        <v>0</v>
      </c>
    </row>
    <row r="18" spans="1:10" ht="22.5" customHeight="1" x14ac:dyDescent="0.2">
      <c r="A18" s="1909">
        <v>7</v>
      </c>
      <c r="B18" s="2465" t="s">
        <v>8</v>
      </c>
      <c r="C18" s="2466"/>
      <c r="D18" s="2467"/>
      <c r="E18" s="1633"/>
      <c r="F18" s="1633"/>
      <c r="G18" s="1634">
        <f t="shared" si="0"/>
        <v>0</v>
      </c>
      <c r="H18" s="1631"/>
      <c r="I18" s="1631"/>
      <c r="J18" s="1629">
        <f t="shared" si="1"/>
        <v>0</v>
      </c>
    </row>
    <row r="19" spans="1:10" ht="12.75" customHeight="1" thickBot="1" x14ac:dyDescent="0.25">
      <c r="A19" s="1625">
        <v>8</v>
      </c>
      <c r="B19" s="1635" t="s">
        <v>1356</v>
      </c>
      <c r="D19" s="1636"/>
      <c r="E19" s="1637">
        <f t="shared" ref="E19:J19" si="2">SUM(E12:E17)-E18</f>
        <v>410704</v>
      </c>
      <c r="F19" s="1637">
        <f t="shared" si="2"/>
        <v>0</v>
      </c>
      <c r="G19" s="1637">
        <f t="shared" si="2"/>
        <v>410704</v>
      </c>
      <c r="H19" s="1637">
        <f t="shared" si="2"/>
        <v>431253</v>
      </c>
      <c r="I19" s="1637">
        <f t="shared" si="2"/>
        <v>0</v>
      </c>
      <c r="J19" s="1637">
        <f t="shared" si="2"/>
        <v>431253</v>
      </c>
    </row>
    <row r="20" spans="1:10" ht="25.5" customHeight="1" thickTop="1" x14ac:dyDescent="0.2">
      <c r="A20" s="1625">
        <v>9</v>
      </c>
      <c r="B20" s="2468" t="s">
        <v>2018</v>
      </c>
      <c r="C20" s="2466"/>
      <c r="D20" s="2467"/>
      <c r="E20" s="1638"/>
      <c r="F20" s="1638"/>
      <c r="G20" s="1638"/>
      <c r="H20" s="1638"/>
      <c r="I20" s="1638"/>
      <c r="J20" s="1639">
        <f>IF(AND(G19&gt;0,J19&gt;0),(((J19-G19)/G19)),"Enter Budget Data")</f>
        <v>5.0033600841481944E-2</v>
      </c>
    </row>
    <row r="21" spans="1:10" ht="9" customHeight="1" x14ac:dyDescent="0.2">
      <c r="B21" s="1640"/>
    </row>
    <row r="22" spans="1:10" x14ac:dyDescent="0.2">
      <c r="A22" s="1641" t="s">
        <v>139</v>
      </c>
      <c r="B22" s="1640"/>
    </row>
    <row r="23" spans="1:10" x14ac:dyDescent="0.2">
      <c r="A23" s="1593" t="s">
        <v>2016</v>
      </c>
      <c r="B23" s="1640"/>
    </row>
    <row r="24" spans="1:10" x14ac:dyDescent="0.2">
      <c r="A24" s="1593" t="s">
        <v>2017</v>
      </c>
      <c r="B24" s="1640"/>
    </row>
    <row r="25" spans="1:10" x14ac:dyDescent="0.2">
      <c r="A25" s="1642"/>
      <c r="B25" s="1640"/>
    </row>
    <row r="26" spans="1:10" ht="20.100000000000001" customHeight="1" x14ac:dyDescent="0.2">
      <c r="B26" s="1640"/>
      <c r="C26" s="2473"/>
      <c r="D26" s="2473"/>
      <c r="E26" s="1908"/>
      <c r="F26" s="2472"/>
      <c r="G26" s="2472"/>
    </row>
    <row r="27" spans="1:10" x14ac:dyDescent="0.2">
      <c r="B27" s="1640"/>
      <c r="C27" s="1903" t="s">
        <v>1198</v>
      </c>
      <c r="D27" s="1904"/>
      <c r="E27" s="1905"/>
      <c r="F27" s="2469" t="s">
        <v>1893</v>
      </c>
      <c r="G27" s="2469"/>
    </row>
    <row r="28" spans="1:10" ht="28.5" customHeight="1" x14ac:dyDescent="0.2">
      <c r="B28" s="1640"/>
      <c r="C28" s="2471"/>
      <c r="D28" s="2471"/>
      <c r="E28" s="1907"/>
      <c r="F28" s="2471"/>
      <c r="G28" s="2471"/>
    </row>
    <row r="29" spans="1:10" x14ac:dyDescent="0.2">
      <c r="B29" s="1640"/>
      <c r="C29" s="1901" t="s">
        <v>2025</v>
      </c>
      <c r="E29" s="1906"/>
      <c r="F29" s="2470" t="s">
        <v>1894</v>
      </c>
      <c r="G29" s="2470"/>
    </row>
    <row r="30" spans="1:10" ht="9" customHeight="1" x14ac:dyDescent="0.2">
      <c r="B30" s="1640"/>
      <c r="C30" s="1900"/>
      <c r="E30" s="1902"/>
      <c r="F30" s="1899"/>
      <c r="G30" s="1899"/>
    </row>
    <row r="31" spans="1:10" ht="15" customHeight="1" x14ac:dyDescent="0.2">
      <c r="A31" s="1593"/>
      <c r="B31" s="1643" t="s">
        <v>1199</v>
      </c>
    </row>
    <row r="32" spans="1:10" ht="9" customHeight="1" x14ac:dyDescent="0.2">
      <c r="A32" s="1593"/>
      <c r="B32" s="1641"/>
    </row>
    <row r="33" spans="1:10" ht="12.75" customHeight="1" x14ac:dyDescent="0.2">
      <c r="A33" s="1593"/>
      <c r="B33" s="1644"/>
      <c r="C33" s="2453" t="s">
        <v>138</v>
      </c>
      <c r="D33" s="2454"/>
      <c r="E33" s="2454"/>
      <c r="F33" s="2454"/>
      <c r="G33" s="2454"/>
      <c r="H33" s="2454"/>
      <c r="I33" s="2454"/>
    </row>
    <row r="34" spans="1:10" ht="10.35" customHeight="1" x14ac:dyDescent="0.2">
      <c r="C34" s="2454"/>
      <c r="D34" s="2454"/>
      <c r="E34" s="2454"/>
      <c r="F34" s="2454"/>
      <c r="G34" s="2454"/>
      <c r="H34" s="2454"/>
      <c r="I34" s="2454"/>
    </row>
    <row r="35" spans="1:10" ht="7.5" customHeight="1" x14ac:dyDescent="0.2">
      <c r="C35" s="1645"/>
    </row>
    <row r="36" spans="1:10" ht="13.5" customHeight="1" x14ac:dyDescent="0.2">
      <c r="B36" s="1644"/>
      <c r="C36" s="2455" t="s">
        <v>2091</v>
      </c>
      <c r="D36" s="2454"/>
      <c r="E36" s="2454"/>
      <c r="F36" s="2454"/>
      <c r="G36" s="2454"/>
      <c r="H36" s="2454"/>
      <c r="I36" s="2454"/>
      <c r="J36" s="1646"/>
    </row>
    <row r="37" spans="1:10" ht="22.5" customHeight="1" x14ac:dyDescent="0.2">
      <c r="C37" s="2454"/>
      <c r="D37" s="2454"/>
      <c r="E37" s="2454"/>
      <c r="F37" s="2454"/>
      <c r="G37" s="2454"/>
      <c r="H37" s="2454"/>
      <c r="I37" s="2454"/>
      <c r="J37" s="1646"/>
    </row>
    <row r="38" spans="1:10" ht="7.5" customHeight="1" x14ac:dyDescent="0.2">
      <c r="C38" s="1645"/>
      <c r="D38" s="1647"/>
      <c r="E38" s="1648"/>
      <c r="F38" s="1994"/>
      <c r="G38" s="1648"/>
    </row>
    <row r="39" spans="1:10" ht="13.5" customHeight="1" x14ac:dyDescent="0.2">
      <c r="B39" s="1644"/>
      <c r="C39" s="2451" t="s">
        <v>1027</v>
      </c>
      <c r="D39" s="2452"/>
      <c r="E39" s="2452"/>
      <c r="F39" s="2452"/>
      <c r="G39" s="2452"/>
      <c r="H39" s="2452"/>
      <c r="I39" s="2452"/>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BERWYN SOUTH SD 100</v>
      </c>
    </row>
    <row r="65" spans="2:2" x14ac:dyDescent="0.2">
      <c r="B65" s="394" t="str">
        <f>COVER!A13</f>
        <v>06-016-1000-02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9" t="s">
        <v>1096</v>
      </c>
      <c r="C8" s="290" t="s">
        <v>1689</v>
      </c>
      <c r="D8" s="175"/>
    </row>
    <row r="9" spans="1:4" ht="13.5" customHeight="1" x14ac:dyDescent="0.2">
      <c r="A9" s="108"/>
      <c r="B9" s="1587" t="s">
        <v>1097</v>
      </c>
      <c r="C9" s="150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8"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1581</v>
      </c>
      <c r="C15" s="1508" t="s">
        <v>1582</v>
      </c>
    </row>
    <row r="16" spans="1:4" ht="12.75" customHeight="1" x14ac:dyDescent="0.2">
      <c r="C16" s="1508"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2"/>
      <c r="C11" s="442"/>
      <c r="D11" s="442"/>
      <c r="E11" s="442"/>
      <c r="F11" s="442"/>
    </row>
    <row r="13" spans="1:6" x14ac:dyDescent="0.2">
      <c r="A13" s="1741"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99330" r:id="rId4">
          <objectPr defaultSize="0" autoPict="0" r:id="rId5">
            <anchor moveWithCells="1">
              <from>
                <xdr:col>0</xdr:col>
                <xdr:colOff>800100</xdr:colOff>
                <xdr:row>3</xdr:row>
                <xdr:rowOff>133350</xdr:rowOff>
              </from>
              <to>
                <xdr:col>0</xdr:col>
                <xdr:colOff>1714500</xdr:colOff>
                <xdr:row>8</xdr:row>
                <xdr:rowOff>0</xdr:rowOff>
              </to>
            </anchor>
          </objectPr>
        </oleObject>
      </mc:Choice>
      <mc:Fallback>
        <oleObject progId="AcroExch.Document.7" dvAspect="DVASPECT_ICON" shapeId="9933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74" t="s">
        <v>1876</v>
      </c>
      <c r="B1" s="2475"/>
      <c r="C1" s="2475"/>
      <c r="D1" s="2475"/>
      <c r="E1" s="2475"/>
      <c r="F1" s="2476"/>
    </row>
    <row r="2" spans="1:8" ht="39.75" customHeight="1" x14ac:dyDescent="0.2">
      <c r="A2" s="2484" t="s">
        <v>2019</v>
      </c>
      <c r="B2" s="2485"/>
      <c r="C2" s="2485"/>
      <c r="D2" s="2485"/>
      <c r="E2" s="2485"/>
      <c r="F2" s="2486"/>
      <c r="G2" s="1817"/>
      <c r="H2" s="1817"/>
    </row>
    <row r="3" spans="1:8" ht="46.5" customHeight="1" x14ac:dyDescent="0.2">
      <c r="A3" s="2487" t="s">
        <v>1723</v>
      </c>
      <c r="B3" s="2488"/>
      <c r="C3" s="2488"/>
      <c r="D3" s="2488"/>
      <c r="E3" s="2488"/>
      <c r="F3" s="2489"/>
      <c r="G3" s="1817"/>
      <c r="H3" s="1817"/>
    </row>
    <row r="4" spans="1:8" s="1569" customFormat="1" ht="41.25" customHeight="1" x14ac:dyDescent="0.2">
      <c r="A4" s="2490" t="s">
        <v>1875</v>
      </c>
      <c r="B4" s="2491"/>
      <c r="C4" s="2491"/>
      <c r="D4" s="2491"/>
      <c r="E4" s="2491"/>
      <c r="F4" s="2492"/>
    </row>
    <row r="5" spans="1:8" ht="42" customHeight="1" x14ac:dyDescent="0.2">
      <c r="A5" s="1832" t="s">
        <v>559</v>
      </c>
      <c r="B5" s="1570" t="s">
        <v>1878</v>
      </c>
      <c r="C5" s="1570" t="s">
        <v>1879</v>
      </c>
      <c r="D5" s="1570" t="s">
        <v>1877</v>
      </c>
      <c r="E5" s="1570" t="s">
        <v>1880</v>
      </c>
      <c r="F5" s="1570" t="s">
        <v>1633</v>
      </c>
    </row>
    <row r="6" spans="1:8" s="1573" customFormat="1" ht="14.25" customHeight="1" x14ac:dyDescent="0.2">
      <c r="A6" s="1571" t="s">
        <v>1634</v>
      </c>
      <c r="B6" s="1572">
        <f>'Acct Summary 7-8'!C8</f>
        <v>35753838</v>
      </c>
      <c r="C6" s="1572">
        <f>'Acct Summary 7-8'!D8</f>
        <v>2745793</v>
      </c>
      <c r="D6" s="1572">
        <f>'Acct Summary 7-8'!F8</f>
        <v>950372</v>
      </c>
      <c r="E6" s="1572">
        <f>'Acct Summary 7-8'!I8</f>
        <v>68082</v>
      </c>
      <c r="F6" s="1572">
        <f>SUM(B6:E6)</f>
        <v>39518085</v>
      </c>
    </row>
    <row r="7" spans="1:8" s="1573" customFormat="1" ht="14.25" customHeight="1" thickBot="1" x14ac:dyDescent="0.25">
      <c r="A7" s="1571" t="s">
        <v>1635</v>
      </c>
      <c r="B7" s="1574">
        <f>'Acct Summary 7-8'!C17</f>
        <v>34545533</v>
      </c>
      <c r="C7" s="1574">
        <f>'Acct Summary 7-8'!D17</f>
        <v>3128130</v>
      </c>
      <c r="D7" s="1574">
        <f>'Acct Summary 7-8'!F17</f>
        <v>1384634</v>
      </c>
      <c r="E7" s="1833"/>
      <c r="F7" s="1572">
        <f>SUM(B7:E7)</f>
        <v>39058297</v>
      </c>
    </row>
    <row r="8" spans="1:8" s="1573" customFormat="1" ht="14.25" thickTop="1" thickBot="1" x14ac:dyDescent="0.25">
      <c r="A8" s="1575" t="s">
        <v>1636</v>
      </c>
      <c r="B8" s="1576">
        <f>(B6-B7)</f>
        <v>1208305</v>
      </c>
      <c r="C8" s="1576">
        <f>(C6-C7)</f>
        <v>-382337</v>
      </c>
      <c r="D8" s="1576">
        <f>(D6-D7)</f>
        <v>-434262</v>
      </c>
      <c r="E8" s="1574">
        <f>(E6-E7)</f>
        <v>68082</v>
      </c>
      <c r="F8" s="1577">
        <f>SUM(F6-F7)</f>
        <v>459788</v>
      </c>
    </row>
    <row r="9" spans="1:8" s="1573" customFormat="1" ht="14.25" thickTop="1" thickBot="1" x14ac:dyDescent="0.25">
      <c r="A9" s="1578" t="s">
        <v>2020</v>
      </c>
      <c r="B9" s="1579">
        <f>'Acct Summary 7-8'!C81</f>
        <v>3754194</v>
      </c>
      <c r="C9" s="1579">
        <f>'Acct Summary 7-8'!D81</f>
        <v>890192</v>
      </c>
      <c r="D9" s="1579">
        <f>'Acct Summary 7-8'!F81</f>
        <v>311622</v>
      </c>
      <c r="E9" s="1579">
        <f>'Acct Summary 7-8'!I81</f>
        <v>9452108</v>
      </c>
      <c r="F9" s="1658">
        <f>SUM(B9:E9)</f>
        <v>14408116</v>
      </c>
    </row>
    <row r="10" spans="1:8" ht="16.5" customHeight="1" thickTop="1" x14ac:dyDescent="0.2">
      <c r="A10" s="1580"/>
      <c r="B10" s="1581"/>
      <c r="C10" s="2478" t="str">
        <f>IF(AND(F8&lt;0,F9&gt;=0,ABS(F8*3)&gt;ABS(F9)),A14,IF(AND(F8&lt;0,F9&gt;0,ABS(F8*3)&lt;=ABS(F9)),A15,IF(AND(F8&lt;0,F9&lt;0),A14,IF(F9=0,A17,A16))))</f>
        <v>Balanced - no deficit reduction plan is required.</v>
      </c>
      <c r="D10" s="2479"/>
      <c r="E10" s="2479"/>
      <c r="F10" s="2480"/>
    </row>
    <row r="11" spans="1:8" ht="19.5" customHeight="1" x14ac:dyDescent="0.2">
      <c r="A11" s="1656"/>
      <c r="B11" s="1657"/>
      <c r="C11" s="2478"/>
      <c r="D11" s="2479"/>
      <c r="E11" s="2479"/>
      <c r="F11" s="2480"/>
      <c r="H11" s="1655"/>
    </row>
    <row r="12" spans="1:8" ht="19.5" customHeight="1" x14ac:dyDescent="0.2">
      <c r="A12" s="1656"/>
      <c r="B12" s="1657"/>
      <c r="C12" s="2478"/>
      <c r="D12" s="2479"/>
      <c r="E12" s="2479"/>
      <c r="F12" s="2480"/>
      <c r="H12" s="1655"/>
    </row>
    <row r="13" spans="1:8" ht="19.5" customHeight="1" x14ac:dyDescent="0.2">
      <c r="A13" s="1656"/>
      <c r="B13" s="1657"/>
      <c r="C13" s="2481"/>
      <c r="D13" s="2482"/>
      <c r="E13" s="2482"/>
      <c r="F13" s="2483"/>
      <c r="H13" s="1655"/>
    </row>
    <row r="14" spans="1:8" s="1529" customFormat="1" hidden="1" x14ac:dyDescent="0.2">
      <c r="A14" s="2477" t="s">
        <v>1948</v>
      </c>
      <c r="B14" s="2477"/>
      <c r="C14" s="2477"/>
      <c r="D14" s="2477"/>
      <c r="E14" s="2477"/>
      <c r="F14" s="1529" t="s">
        <v>1637</v>
      </c>
    </row>
    <row r="15" spans="1:8" hidden="1" x14ac:dyDescent="0.2">
      <c r="A15" s="1520" t="s">
        <v>1720</v>
      </c>
      <c r="F15" s="1582" t="s">
        <v>1638</v>
      </c>
    </row>
    <row r="16" spans="1:8" hidden="1" x14ac:dyDescent="0.2">
      <c r="A16" s="1520" t="s">
        <v>1721</v>
      </c>
      <c r="F16" s="1520" t="s">
        <v>1703</v>
      </c>
    </row>
    <row r="17" spans="1:6" hidden="1" x14ac:dyDescent="0.2">
      <c r="A17" s="1520" t="s">
        <v>1702</v>
      </c>
      <c r="F17" s="1520" t="s">
        <v>1640</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45" sqref="A4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8" t="s">
        <v>487</v>
      </c>
      <c r="B6" s="399"/>
      <c r="C6" s="226"/>
      <c r="D6" s="1244"/>
    </row>
    <row r="7" spans="1:4" x14ac:dyDescent="0.2">
      <c r="A7" s="1888" t="s">
        <v>486</v>
      </c>
      <c r="B7" s="399"/>
      <c r="C7" s="226"/>
      <c r="D7" s="1244"/>
    </row>
    <row r="8" spans="1:4" ht="18" customHeight="1" x14ac:dyDescent="0.2">
      <c r="A8" s="2493"/>
      <c r="B8" s="2494"/>
      <c r="C8" s="2494"/>
      <c r="D8" s="2495"/>
    </row>
    <row r="9" spans="1:4" s="4" customFormat="1" ht="14.25" customHeight="1" x14ac:dyDescent="0.2">
      <c r="A9" s="1887"/>
      <c r="B9" s="227">
        <v>1</v>
      </c>
      <c r="C9" s="228" t="s">
        <v>888</v>
      </c>
      <c r="D9" s="1245"/>
    </row>
    <row r="10" spans="1:4" s="4" customFormat="1" ht="14.25" customHeight="1" x14ac:dyDescent="0.2">
      <c r="A10" s="1884"/>
      <c r="B10" s="227">
        <f t="shared" ref="B10:B17" si="0">B9+1</f>
        <v>2</v>
      </c>
      <c r="C10" s="228" t="s">
        <v>1009</v>
      </c>
      <c r="D10" s="1245"/>
    </row>
    <row r="11" spans="1:4" s="4" customFormat="1" ht="12.75" x14ac:dyDescent="0.2">
      <c r="A11" s="1884"/>
      <c r="B11" s="227">
        <f t="shared" si="0"/>
        <v>3</v>
      </c>
      <c r="C11" s="2498" t="s">
        <v>1888</v>
      </c>
      <c r="D11" s="2499"/>
    </row>
    <row r="12" spans="1:4" s="4" customFormat="1" ht="12.75" x14ac:dyDescent="0.2">
      <c r="A12" s="1890"/>
      <c r="B12" s="227"/>
      <c r="C12" s="1889" t="s">
        <v>1887</v>
      </c>
      <c r="D12" s="1834"/>
    </row>
    <row r="13" spans="1:4" s="4" customFormat="1" ht="14.25" customHeight="1" x14ac:dyDescent="0.2">
      <c r="A13" s="1884"/>
      <c r="B13" s="227">
        <f>B11+1</f>
        <v>4</v>
      </c>
      <c r="C13" s="228" t="s">
        <v>889</v>
      </c>
      <c r="D13" s="1245"/>
    </row>
    <row r="14" spans="1:4" s="4" customFormat="1" ht="14.25" customHeight="1" x14ac:dyDescent="0.2">
      <c r="A14" s="1884"/>
      <c r="B14" s="227">
        <f t="shared" si="0"/>
        <v>5</v>
      </c>
      <c r="C14" s="228" t="s">
        <v>724</v>
      </c>
      <c r="D14" s="1245"/>
    </row>
    <row r="15" spans="1:4" s="4" customFormat="1" ht="14.25" customHeight="1" x14ac:dyDescent="0.2">
      <c r="A15" s="1884"/>
      <c r="B15" s="227">
        <f t="shared" si="0"/>
        <v>6</v>
      </c>
      <c r="C15" s="228" t="s">
        <v>890</v>
      </c>
      <c r="D15" s="1245"/>
    </row>
    <row r="16" spans="1:4" s="4" customFormat="1" ht="14.25" customHeight="1" x14ac:dyDescent="0.2">
      <c r="A16" s="1884"/>
      <c r="B16" s="227">
        <f t="shared" si="0"/>
        <v>7</v>
      </c>
      <c r="C16" s="228" t="s">
        <v>1228</v>
      </c>
      <c r="D16" s="1245"/>
    </row>
    <row r="17" spans="1:4" s="4" customFormat="1" ht="14.25" customHeight="1" x14ac:dyDescent="0.2">
      <c r="A17" s="1885"/>
      <c r="B17" s="1891">
        <f t="shared" si="0"/>
        <v>8</v>
      </c>
      <c r="C17" s="229" t="s">
        <v>891</v>
      </c>
      <c r="D17" s="1246"/>
    </row>
    <row r="18" spans="1:4" s="4" customFormat="1" ht="14.25" customHeight="1" x14ac:dyDescent="0.2">
      <c r="A18" s="1884"/>
      <c r="B18" s="1896">
        <v>9</v>
      </c>
      <c r="C18" s="1897" t="s">
        <v>1889</v>
      </c>
      <c r="D18" s="1895"/>
    </row>
    <row r="19" spans="1:4" s="4" customFormat="1" x14ac:dyDescent="0.2">
      <c r="A19" s="1886"/>
      <c r="B19" s="1892"/>
      <c r="C19" s="1893"/>
      <c r="D19" s="1894"/>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501" t="s">
        <v>353</v>
      </c>
      <c r="D27" s="2502"/>
    </row>
    <row r="28" spans="1:4" ht="12.75" x14ac:dyDescent="0.2">
      <c r="A28" s="230"/>
      <c r="B28" s="231">
        <v>2</v>
      </c>
      <c r="C28" s="2500" t="s">
        <v>1911</v>
      </c>
      <c r="D28" s="2364"/>
    </row>
    <row r="29" spans="1:4" ht="12.2" customHeight="1" x14ac:dyDescent="0.2">
      <c r="A29" s="230"/>
      <c r="B29" s="231"/>
      <c r="C29" s="360" t="s">
        <v>1107</v>
      </c>
      <c r="D29" s="1253" t="str">
        <f>IF(COVER!O11="X","CASH",IF(COVER!O12="X","ACCRUAL ","PLEASE CHECK AN ACCOUNTING BASIS."))</f>
        <v xml:space="preserve">ACCRUAL </v>
      </c>
    </row>
    <row r="30" spans="1:4" ht="12.2" customHeight="1" x14ac:dyDescent="0.2">
      <c r="A30" s="230"/>
      <c r="B30" s="231"/>
      <c r="C30" s="360" t="s">
        <v>1590</v>
      </c>
      <c r="D30" s="1253" t="b">
        <f>IF(COVER!O11="X","OK",IF(AND('Aud Quest 2'!J90=0,'Aud Quest 2'!H77&lt;DATE(2016,12,31)),"ENTER ACCOUNTING INFO",IF(AND('Aud Quest 2'!J90&gt;0,'Aud Quest 2'!H77&lt;DATE(2016,12,31)),"OK")))</f>
        <v>0</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3"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83"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503" t="s">
        <v>615</v>
      </c>
      <c r="D49" s="2504"/>
    </row>
    <row r="50" spans="1:4" x14ac:dyDescent="0.2">
      <c r="A50" s="245"/>
      <c r="B50" s="246"/>
      <c r="C50" s="1561" t="s">
        <v>1594</v>
      </c>
      <c r="D50" s="1260" t="str">
        <f>IF(SUM('Assets-Liab 5-6'!C13)&lt;&gt;SUM('Assets-Liab 5-6'!C41),"ERROR!","OK")</f>
        <v>OK</v>
      </c>
    </row>
    <row r="51" spans="1:4" x14ac:dyDescent="0.2">
      <c r="A51" s="245"/>
      <c r="B51" s="246"/>
      <c r="C51" s="1561" t="s">
        <v>1595</v>
      </c>
      <c r="D51" s="1260" t="str">
        <f>IF(SUM('Assets-Liab 5-6'!D13)&lt;&gt;SUM('Assets-Liab 5-6'!D41),"ERROR!","OK")</f>
        <v>OK</v>
      </c>
    </row>
    <row r="52" spans="1:4" x14ac:dyDescent="0.2">
      <c r="A52" s="245"/>
      <c r="B52" s="246"/>
      <c r="C52" s="1561" t="s">
        <v>1596</v>
      </c>
      <c r="D52" s="1260" t="str">
        <f>IF(SUM('Assets-Liab 5-6'!E13)&lt;&gt;SUM('Assets-Liab 5-6'!E41),"ERROR!","OK")</f>
        <v>OK</v>
      </c>
    </row>
    <row r="53" spans="1:4" x14ac:dyDescent="0.2">
      <c r="A53" s="245"/>
      <c r="B53" s="246"/>
      <c r="C53" s="1561" t="s">
        <v>1597</v>
      </c>
      <c r="D53" s="1260" t="str">
        <f>IF(SUM('Assets-Liab 5-6'!F13)&lt;&gt;SUM('Assets-Liab 5-6'!F41),"ERROR!","OK")</f>
        <v>OK</v>
      </c>
    </row>
    <row r="54" spans="1:4" x14ac:dyDescent="0.2">
      <c r="A54" s="245"/>
      <c r="B54" s="246"/>
      <c r="C54" s="1561" t="s">
        <v>1598</v>
      </c>
      <c r="D54" s="1260" t="str">
        <f>IF(SUM('Assets-Liab 5-6'!G13)&lt;&gt;SUM('Assets-Liab 5-6'!G41),"ERROR!","OK")</f>
        <v>OK</v>
      </c>
    </row>
    <row r="55" spans="1:4" x14ac:dyDescent="0.2">
      <c r="A55" s="245"/>
      <c r="B55" s="246"/>
      <c r="C55" s="1561" t="s">
        <v>1599</v>
      </c>
      <c r="D55" s="1260" t="str">
        <f>IF(SUM('Assets-Liab 5-6'!H13)&lt;&gt;SUM('Assets-Liab 5-6'!H41),"ERROR!","OK")</f>
        <v>OK</v>
      </c>
    </row>
    <row r="56" spans="1:4" x14ac:dyDescent="0.2">
      <c r="A56" s="245"/>
      <c r="B56" s="246"/>
      <c r="C56" s="1561" t="s">
        <v>1600</v>
      </c>
      <c r="D56" s="1260" t="str">
        <f>IF(SUM('Assets-Liab 5-6'!I13)&lt;&gt;SUM('Assets-Liab 5-6'!I41),"ERROR!","OK")</f>
        <v>OK</v>
      </c>
    </row>
    <row r="57" spans="1:4" x14ac:dyDescent="0.2">
      <c r="A57" s="245"/>
      <c r="B57" s="246"/>
      <c r="C57" s="1561" t="s">
        <v>1601</v>
      </c>
      <c r="D57" s="1260" t="str">
        <f>IF(SUM('Assets-Liab 5-6'!J13)&lt;&gt;SUM('Assets-Liab 5-6'!J41),"ERROR!","OK")</f>
        <v>OK</v>
      </c>
    </row>
    <row r="58" spans="1:4" x14ac:dyDescent="0.2">
      <c r="A58" s="245"/>
      <c r="B58" s="246"/>
      <c r="C58" s="1561" t="s">
        <v>1602</v>
      </c>
      <c r="D58" s="1260" t="str">
        <f>IF(SUM('Assets-Liab 5-6'!K13)&lt;&gt;SUM('Assets-Liab 5-6'!K41),"ERROR!","OK")</f>
        <v>OK</v>
      </c>
    </row>
    <row r="59" spans="1:4" x14ac:dyDescent="0.2">
      <c r="A59" s="245"/>
      <c r="B59" s="246"/>
      <c r="C59" s="1561" t="s">
        <v>1603</v>
      </c>
      <c r="D59" s="1260" t="str">
        <f>IF(SUM('Assets-Liab 5-6'!L13)&lt;&gt;('Assets-Liab 5-6'!L41),"ERROR!","OK")</f>
        <v>OK</v>
      </c>
    </row>
    <row r="60" spans="1:4" x14ac:dyDescent="0.2">
      <c r="A60" s="245"/>
      <c r="B60" s="246"/>
      <c r="C60" s="1561" t="s">
        <v>1604</v>
      </c>
      <c r="D60" s="1260" t="str">
        <f>IF(SUM('Assets-Liab 5-6'!M23)&lt;&gt;('Assets-Liab 5-6'!M41),"ERROR!","OK")</f>
        <v>OK</v>
      </c>
    </row>
    <row r="61" spans="1:4" x14ac:dyDescent="0.2">
      <c r="A61" s="245"/>
      <c r="B61" s="246"/>
      <c r="C61" s="1561" t="s">
        <v>1605</v>
      </c>
      <c r="D61" s="1260" t="str">
        <f>IF(SUM('Assets-Liab 5-6'!N23)&lt;&gt;('Assets-Liab 5-6'!N41),"ERROR!","OK")</f>
        <v>OK</v>
      </c>
    </row>
    <row r="62" spans="1:4" x14ac:dyDescent="0.2">
      <c r="A62" s="232"/>
      <c r="B62" s="247">
        <f>B49+1</f>
        <v>6</v>
      </c>
      <c r="C62" s="2496" t="s">
        <v>899</v>
      </c>
      <c r="D62" s="2497"/>
    </row>
    <row r="63" spans="1:4" s="241" customFormat="1" x14ac:dyDescent="0.2">
      <c r="A63" s="232"/>
      <c r="B63" s="238"/>
      <c r="C63" s="1562" t="s">
        <v>1606</v>
      </c>
      <c r="D63" s="1261" t="str">
        <f>IF('Assets-Liab 5-6'!C38+'Assets-Liab 5-6'!C39='Acct Summary 7-8'!C81,"OK","ERROR!")</f>
        <v>OK</v>
      </c>
    </row>
    <row r="64" spans="1:4" x14ac:dyDescent="0.2">
      <c r="A64" s="232"/>
      <c r="B64" s="238"/>
      <c r="C64" s="1562" t="s">
        <v>1607</v>
      </c>
      <c r="D64" s="1261" t="str">
        <f>IF((('Assets-Liab 5-6'!D38+'Assets-Liab 5-6'!D39) ='Acct Summary 7-8'!D81), "OK", "ERROR!" )</f>
        <v>OK</v>
      </c>
    </row>
    <row r="65" spans="1:4" s="241" customFormat="1" x14ac:dyDescent="0.2">
      <c r="A65" s="232"/>
      <c r="B65" s="238"/>
      <c r="C65" s="1562" t="s">
        <v>1608</v>
      </c>
      <c r="D65" s="1261" t="str">
        <f>IF((('Assets-Liab 5-6'!E38 + 'Assets-Liab 5-6'!E39) ='Acct Summary 7-8'!E81), "OK", "ERROR!" )</f>
        <v>OK</v>
      </c>
    </row>
    <row r="66" spans="1:4" x14ac:dyDescent="0.2">
      <c r="A66" s="232"/>
      <c r="B66" s="238"/>
      <c r="C66" s="1562" t="s">
        <v>1609</v>
      </c>
      <c r="D66" s="1261" t="str">
        <f>IF((('Assets-Liab 5-6'!F38 + 'Assets-Liab 5-6'!F39) ='Acct Summary 7-8'!F81), "OK", "ERROR!" )</f>
        <v>OK</v>
      </c>
    </row>
    <row r="67" spans="1:4" ht="12.75" customHeight="1" x14ac:dyDescent="0.2">
      <c r="A67" s="232"/>
      <c r="B67" s="238"/>
      <c r="C67" s="1562" t="s">
        <v>1626</v>
      </c>
      <c r="D67" s="1261" t="str">
        <f>IF((('Assets-Liab 5-6'!G38 + 'Assets-Liab 5-6'!G39) ='Acct Summary 7-8'!G81), "OK", "ERROR!" )</f>
        <v>OK</v>
      </c>
    </row>
    <row r="68" spans="1:4" x14ac:dyDescent="0.2">
      <c r="A68" s="232"/>
      <c r="B68" s="238"/>
      <c r="C68" s="1562" t="s">
        <v>1610</v>
      </c>
      <c r="D68" s="1261" t="str">
        <f>IF((('Assets-Liab 5-6'!H38 + 'Assets-Liab 5-6'!H39) ='Acct Summary 7-8'!H81), "OK", "ERROR!" )</f>
        <v>OK</v>
      </c>
    </row>
    <row r="69" spans="1:4" ht="12.75" customHeight="1" x14ac:dyDescent="0.2">
      <c r="A69" s="232"/>
      <c r="B69" s="238"/>
      <c r="C69" s="1562" t="s">
        <v>1611</v>
      </c>
      <c r="D69" s="1261" t="str">
        <f>IF((('Assets-Liab 5-6'!I38 + 'Assets-Liab 5-6'!I39) ='Acct Summary 7-8'!I81), "OK", "ERROR!" )</f>
        <v>OK</v>
      </c>
    </row>
    <row r="70" spans="1:4" x14ac:dyDescent="0.2">
      <c r="A70" s="232"/>
      <c r="B70" s="238"/>
      <c r="C70" s="1562" t="s">
        <v>1612</v>
      </c>
      <c r="D70" s="1261" t="str">
        <f>IF((('Assets-Liab 5-6'!J38 + 'Assets-Liab 5-6'!J39) ='Acct Summary 7-8'!J81), "OK", "ERROR!" )</f>
        <v>OK</v>
      </c>
    </row>
    <row r="71" spans="1:4" x14ac:dyDescent="0.2">
      <c r="A71" s="242"/>
      <c r="B71" s="238"/>
      <c r="C71" s="1562" t="s">
        <v>1627</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96" t="s">
        <v>757</v>
      </c>
      <c r="D76" s="2497"/>
    </row>
    <row r="77" spans="1:4" x14ac:dyDescent="0.2">
      <c r="A77" s="236"/>
      <c r="B77" s="247"/>
      <c r="C77" s="1073" t="s">
        <v>1614</v>
      </c>
      <c r="D77" s="1263" t="str">
        <f>IF(SUM('Acct Summary 7-8'!C27:K27) =SUM( 'Acct Summary 7-8'!C49:K49),"OK", "ERROR")</f>
        <v>OK</v>
      </c>
    </row>
    <row r="78" spans="1:4" x14ac:dyDescent="0.2">
      <c r="A78" s="232"/>
      <c r="B78" s="238"/>
      <c r="C78" s="1562" t="s">
        <v>1615</v>
      </c>
      <c r="D78" s="1261" t="str">
        <f>IF(SUM('Acct Summary 7-8'!C28:K28)=SUM('Acct Summary 7-8'!C50:K50),"OK","ERROR!")</f>
        <v>OK</v>
      </c>
    </row>
    <row r="79" spans="1:4" ht="24" x14ac:dyDescent="0.2">
      <c r="A79" s="244"/>
      <c r="B79" s="238"/>
      <c r="C79" s="1562" t="s">
        <v>1616</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2" t="s">
        <v>1646</v>
      </c>
      <c r="D81" s="1261" t="str">
        <f>IF(SUM('Assets-Liab 5-6'!C38:H38)&gt;=SUM('Rest Tax Levies-Tort Im 26'!G25:K25),"OK","ERROR")</f>
        <v>OK</v>
      </c>
    </row>
    <row r="82" spans="1:4" x14ac:dyDescent="0.2">
      <c r="A82" s="232"/>
      <c r="B82" s="238"/>
      <c r="C82" s="1562" t="s">
        <v>1719</v>
      </c>
      <c r="D82" s="1261" t="str">
        <f>IF(SUM('Assets-Liab 5-6'!C39:K39)&gt;0,"OK","ENTRY IS REQUIRED!")</f>
        <v>OK</v>
      </c>
    </row>
    <row r="83" spans="1:4" x14ac:dyDescent="0.2">
      <c r="A83" s="232"/>
      <c r="B83" s="1584">
        <f>B80+1</f>
        <v>11</v>
      </c>
      <c r="C83" s="1585" t="s">
        <v>1648</v>
      </c>
      <c r="D83" s="1261"/>
    </row>
    <row r="84" spans="1:4" x14ac:dyDescent="0.2">
      <c r="A84" s="232"/>
      <c r="B84" s="238"/>
      <c r="C84" s="1562"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5" t="s">
        <v>2021</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4" t="s">
        <v>1389</v>
      </c>
      <c r="B6" s="1956"/>
      <c r="C6" s="1946"/>
      <c r="D6" s="1946"/>
      <c r="E6" s="2005" t="s">
        <v>1388</v>
      </c>
      <c r="F6" s="1957"/>
      <c r="G6" s="2006" t="s">
        <v>1387</v>
      </c>
      <c r="H6" s="1946"/>
      <c r="I6" s="1946"/>
      <c r="J6" s="1946"/>
      <c r="K6" s="1946"/>
      <c r="L6" s="1947"/>
      <c r="V6" s="1291"/>
      <c r="W6" s="1291"/>
      <c r="X6" s="1291"/>
      <c r="Y6" s="1291"/>
      <c r="Z6" s="1291"/>
      <c r="AA6" s="1291"/>
      <c r="AB6" s="1291"/>
      <c r="AC6" s="1291"/>
    </row>
    <row r="7" spans="1:29" x14ac:dyDescent="0.2">
      <c r="A7" s="2507" t="str">
        <f>COVER!A17</f>
        <v>BERWYN SOUTH SD 100</v>
      </c>
      <c r="B7" s="2508"/>
      <c r="C7" s="2508"/>
      <c r="D7" s="2509"/>
      <c r="E7" s="2510" t="str">
        <f>COVER!A13</f>
        <v>06-016-1000-02</v>
      </c>
      <c r="F7" s="2511"/>
      <c r="G7" s="2512" t="str">
        <f>COVER!T23</f>
        <v>060-001507</v>
      </c>
      <c r="H7" s="2513"/>
      <c r="I7" s="2513"/>
      <c r="J7" s="2513"/>
      <c r="K7" s="2513"/>
      <c r="L7" s="2514"/>
    </row>
    <row r="8" spans="1:29" ht="13.5" customHeight="1" x14ac:dyDescent="0.2">
      <c r="A8" s="2004" t="s">
        <v>1903</v>
      </c>
      <c r="B8" s="1956"/>
      <c r="C8" s="1946"/>
      <c r="D8" s="1946"/>
      <c r="E8" s="1958"/>
      <c r="F8" s="1947"/>
      <c r="G8" s="2007" t="s">
        <v>1386</v>
      </c>
      <c r="H8" s="1279"/>
      <c r="I8" s="1279"/>
      <c r="J8" s="1279"/>
      <c r="K8" s="1279"/>
      <c r="L8" s="1948"/>
    </row>
    <row r="9" spans="1:29" ht="13.5" customHeight="1" x14ac:dyDescent="0.2">
      <c r="A9" s="2515"/>
      <c r="B9" s="2516"/>
      <c r="C9" s="2516"/>
      <c r="D9" s="2516"/>
      <c r="E9" s="2516"/>
      <c r="F9" s="2517"/>
      <c r="G9" s="2518" t="str">
        <f>COVER!T13</f>
        <v>GASSENSMITH &amp; MICHALESKO, LTD.</v>
      </c>
      <c r="H9" s="2519"/>
      <c r="I9" s="2519"/>
      <c r="J9" s="2519"/>
      <c r="K9" s="2519"/>
      <c r="L9" s="2520"/>
    </row>
    <row r="10" spans="1:29" ht="13.5" customHeight="1" x14ac:dyDescent="0.2">
      <c r="A10" s="2521" t="str">
        <f>COVER!A38</f>
        <v>MARY HAVIS</v>
      </c>
      <c r="B10" s="2522"/>
      <c r="C10" s="2522"/>
      <c r="D10" s="2522"/>
      <c r="E10" s="2522"/>
      <c r="F10" s="2523"/>
      <c r="G10" s="2518" t="str">
        <f>COVER!T17</f>
        <v>323 SPRINGFIELD AVE</v>
      </c>
      <c r="H10" s="2524"/>
      <c r="I10" s="2524"/>
      <c r="J10" s="2524"/>
      <c r="K10" s="2524"/>
      <c r="L10" s="2525"/>
    </row>
    <row r="11" spans="1:29" ht="13.5" customHeight="1" x14ac:dyDescent="0.2">
      <c r="A11" s="2004" t="s">
        <v>1905</v>
      </c>
      <c r="B11" s="1956"/>
      <c r="C11" s="1946"/>
      <c r="D11" s="1958"/>
      <c r="E11" s="1946"/>
      <c r="F11" s="1947"/>
      <c r="G11" s="2518" t="str">
        <f>COVER!T19</f>
        <v>JOLIET</v>
      </c>
      <c r="H11" s="2524"/>
      <c r="I11" s="2524"/>
      <c r="J11" s="1999" t="str">
        <f>COVER!X19</f>
        <v>IL</v>
      </c>
      <c r="K11" s="1999">
        <f>COVER!Z19</f>
        <v>60435</v>
      </c>
      <c r="L11" s="1998"/>
    </row>
    <row r="12" spans="1:29" ht="13.5" customHeight="1" x14ac:dyDescent="0.2">
      <c r="A12" s="2526" t="s">
        <v>1904</v>
      </c>
      <c r="B12" s="2527"/>
      <c r="C12" s="2527"/>
      <c r="D12" s="2527"/>
      <c r="E12" s="2527"/>
      <c r="F12" s="2528"/>
      <c r="G12" s="1915"/>
      <c r="H12" s="1295"/>
      <c r="I12" s="1295"/>
      <c r="J12" s="1295"/>
      <c r="K12" s="1295"/>
      <c r="L12" s="1916"/>
    </row>
    <row r="13" spans="1:29" ht="13.5" customHeight="1" x14ac:dyDescent="0.2">
      <c r="A13" s="2518"/>
      <c r="B13" s="2519"/>
      <c r="C13" s="2519"/>
      <c r="D13" s="2519"/>
      <c r="E13" s="1294"/>
      <c r="F13" s="2000"/>
      <c r="G13" s="2008" t="s">
        <v>1906</v>
      </c>
      <c r="H13" s="1949"/>
      <c r="I13" s="2529" t="str">
        <f>COVER!T25</f>
        <v>JILLE@GASSENSMITH.COM</v>
      </c>
      <c r="J13" s="2530"/>
      <c r="K13" s="2530"/>
      <c r="L13" s="2531"/>
    </row>
    <row r="14" spans="1:29" ht="13.5" customHeight="1" x14ac:dyDescent="0.2">
      <c r="A14" s="2518" t="str">
        <f>COVER!A19</f>
        <v>3401 GUNDERSON</v>
      </c>
      <c r="B14" s="2516"/>
      <c r="C14" s="2516"/>
      <c r="D14" s="2516"/>
      <c r="E14" s="1997">
        <v>0</v>
      </c>
      <c r="F14" s="1293"/>
      <c r="G14" s="2009" t="s">
        <v>1385</v>
      </c>
      <c r="H14" s="1279"/>
      <c r="I14" s="1279"/>
      <c r="J14" s="1279"/>
      <c r="K14" s="1279"/>
      <c r="L14" s="1948"/>
    </row>
    <row r="15" spans="1:29" ht="13.5" customHeight="1" x14ac:dyDescent="0.2">
      <c r="A15" s="2518" t="str">
        <f>COVER!A21</f>
        <v xml:space="preserve">BERWYN  </v>
      </c>
      <c r="B15" s="2524"/>
      <c r="C15" s="2524"/>
      <c r="D15" s="1278"/>
      <c r="E15" s="1917"/>
      <c r="F15" s="1292"/>
      <c r="G15" s="1996" t="str">
        <f>COVER!T15</f>
        <v>JILL E GASSENSMITH</v>
      </c>
      <c r="H15" s="1279"/>
      <c r="I15" s="1279"/>
      <c r="J15" s="1279"/>
      <c r="K15" s="1279"/>
      <c r="L15" s="1948"/>
    </row>
    <row r="16" spans="1:29" ht="12.2" customHeight="1" x14ac:dyDescent="0.2">
      <c r="A16" s="1996"/>
      <c r="B16" s="1499"/>
      <c r="C16" s="1999">
        <f>COVER!A25</f>
        <v>60402</v>
      </c>
      <c r="D16" s="1999"/>
      <c r="E16" s="1999"/>
      <c r="F16" s="2000"/>
      <c r="G16" s="2532"/>
      <c r="H16" s="2533"/>
      <c r="I16" s="2533"/>
      <c r="J16" s="2533"/>
      <c r="K16" s="2533"/>
      <c r="L16" s="2534"/>
    </row>
    <row r="17" spans="1:13" ht="12.2" customHeight="1" x14ac:dyDescent="0.2">
      <c r="A17" s="2535"/>
      <c r="B17" s="2536"/>
      <c r="C17" s="2536"/>
      <c r="D17" s="2536"/>
      <c r="E17" s="2536"/>
      <c r="F17" s="2537"/>
      <c r="G17" s="2009" t="s">
        <v>1384</v>
      </c>
      <c r="H17" s="1279"/>
      <c r="I17" s="1279"/>
      <c r="J17" s="1279"/>
      <c r="K17" s="2010" t="s">
        <v>1383</v>
      </c>
      <c r="L17" s="1947"/>
      <c r="M17" s="1291"/>
    </row>
    <row r="18" spans="1:13" ht="12.2" customHeight="1" x14ac:dyDescent="0.2">
      <c r="A18" s="2521"/>
      <c r="B18" s="2522"/>
      <c r="C18" s="2522"/>
      <c r="D18" s="2522"/>
      <c r="E18" s="2522"/>
      <c r="F18" s="2523"/>
      <c r="G18" s="2507" t="str">
        <f>COVER!T21</f>
        <v>815-744-6200</v>
      </c>
      <c r="H18" s="2508"/>
      <c r="I18" s="2508"/>
      <c r="J18" s="2508"/>
      <c r="K18" s="2507" t="str">
        <f>COVER!X21</f>
        <v>815-744-3822</v>
      </c>
      <c r="L18" s="253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c r="C23" s="2011" t="s">
        <v>1382</v>
      </c>
    </row>
    <row r="24" spans="1:13" ht="10.15" customHeight="1" x14ac:dyDescent="0.2">
      <c r="A24" s="1290"/>
      <c r="C24" s="2011" t="s">
        <v>1381</v>
      </c>
    </row>
    <row r="25" spans="1:13" ht="9" customHeight="1" x14ac:dyDescent="0.2">
      <c r="B25" s="1283" t="s">
        <v>1364</v>
      </c>
      <c r="C25" s="1289"/>
      <c r="J25" s="1282"/>
    </row>
    <row r="26" spans="1:13" s="1277" customFormat="1" ht="12.2" customHeight="1" x14ac:dyDescent="0.2">
      <c r="B26" s="1280"/>
      <c r="C26" s="2011" t="s">
        <v>2028</v>
      </c>
      <c r="D26" s="1284"/>
      <c r="E26" s="1284"/>
    </row>
    <row r="27" spans="1:13" s="1277" customFormat="1" ht="9" customHeight="1" x14ac:dyDescent="0.2">
      <c r="B27" s="1283"/>
      <c r="C27" s="2011"/>
      <c r="D27" s="1284"/>
      <c r="E27" s="1284"/>
    </row>
    <row r="28" spans="1:13" s="1277" customFormat="1" ht="12.2" customHeight="1" x14ac:dyDescent="0.2">
      <c r="A28" s="1288"/>
      <c r="B28" s="1280"/>
      <c r="C28" s="2011" t="s">
        <v>2029</v>
      </c>
      <c r="D28" s="1284"/>
      <c r="E28" s="1284"/>
    </row>
    <row r="29" spans="1:13" s="1277" customFormat="1" ht="9" customHeight="1" x14ac:dyDescent="0.2">
      <c r="A29" s="1288"/>
      <c r="B29" s="1283"/>
      <c r="C29" s="2011"/>
      <c r="D29" s="1284"/>
      <c r="E29" s="1284"/>
    </row>
    <row r="30" spans="1:13" s="1277" customFormat="1" ht="12.2" customHeight="1" x14ac:dyDescent="0.2">
      <c r="B30" s="1280"/>
      <c r="C30" s="2011" t="s">
        <v>2030</v>
      </c>
      <c r="D30" s="1278"/>
      <c r="E30" s="1278"/>
      <c r="F30" s="1284"/>
      <c r="G30" s="1284"/>
      <c r="H30" s="1284"/>
      <c r="I30" s="1284"/>
      <c r="J30" s="1284"/>
      <c r="K30" s="1284"/>
      <c r="L30" s="1284"/>
    </row>
    <row r="31" spans="1:13" s="1277" customFormat="1" ht="9" customHeight="1" x14ac:dyDescent="0.2">
      <c r="B31" s="1283"/>
      <c r="C31" s="2011"/>
      <c r="D31" s="1278"/>
      <c r="E31" s="1278"/>
      <c r="F31" s="1284"/>
      <c r="G31" s="1284"/>
      <c r="H31" s="1284"/>
      <c r="I31" s="1284"/>
      <c r="J31" s="1284"/>
      <c r="K31" s="1284"/>
      <c r="L31" s="1284"/>
    </row>
    <row r="32" spans="1:13" s="1277" customFormat="1" ht="12.2" customHeight="1" x14ac:dyDescent="0.2">
      <c r="B32" s="1280"/>
      <c r="C32" s="2011" t="s">
        <v>2031</v>
      </c>
      <c r="D32" s="1278"/>
      <c r="E32" s="1278"/>
      <c r="F32" s="1284"/>
      <c r="G32" s="1284"/>
      <c r="H32" s="1284"/>
      <c r="I32" s="1284"/>
      <c r="J32" s="1284"/>
      <c r="K32" s="1284"/>
      <c r="L32" s="1284"/>
    </row>
    <row r="33" spans="1:12" s="1277" customFormat="1" ht="10.9" customHeight="1" x14ac:dyDescent="0.2">
      <c r="B33" s="1283"/>
      <c r="C33" s="2012" t="s">
        <v>2032</v>
      </c>
      <c r="D33" s="1278"/>
      <c r="E33" s="1278"/>
      <c r="F33" s="1284"/>
      <c r="G33" s="1284"/>
      <c r="H33" s="1284"/>
      <c r="I33" s="1284"/>
      <c r="J33" s="1284"/>
      <c r="K33" s="1284"/>
      <c r="L33" s="1284"/>
    </row>
    <row r="34" spans="1:12" ht="9" customHeight="1" x14ac:dyDescent="0.2">
      <c r="B34" s="1283"/>
      <c r="C34" s="2012"/>
      <c r="D34" s="1282"/>
      <c r="E34" s="1282"/>
      <c r="F34" s="1282"/>
      <c r="G34" s="1282"/>
      <c r="H34" s="1282"/>
      <c r="I34" s="1282"/>
      <c r="J34" s="1282"/>
      <c r="K34" s="1282"/>
      <c r="L34" s="1282"/>
    </row>
    <row r="35" spans="1:12" s="1277" customFormat="1" ht="13.5" customHeight="1" x14ac:dyDescent="0.2">
      <c r="B35" s="1280"/>
      <c r="C35" s="2011" t="s">
        <v>2033</v>
      </c>
      <c r="D35" s="1284"/>
      <c r="E35" s="1284"/>
      <c r="F35" s="1284"/>
      <c r="G35" s="1284"/>
      <c r="H35" s="1284"/>
      <c r="I35" s="1284"/>
      <c r="J35" s="1284"/>
      <c r="K35" s="1284"/>
      <c r="L35" s="1284"/>
    </row>
    <row r="36" spans="1:12" s="1277" customFormat="1" ht="10.9" customHeight="1" x14ac:dyDescent="0.2">
      <c r="B36" s="1283"/>
      <c r="C36" s="2012" t="s">
        <v>2034</v>
      </c>
      <c r="D36" s="1284"/>
      <c r="E36" s="1284"/>
      <c r="F36" s="1284"/>
      <c r="G36" s="1284"/>
      <c r="H36" s="1284"/>
      <c r="I36" s="1284"/>
      <c r="J36" s="1284"/>
      <c r="K36" s="1284"/>
      <c r="L36" s="1284"/>
    </row>
    <row r="37" spans="1:12" ht="9" customHeight="1" x14ac:dyDescent="0.2">
      <c r="B37" s="1283"/>
      <c r="C37" s="2012"/>
      <c r="D37" s="1282"/>
      <c r="E37" s="1282"/>
      <c r="F37" s="1282"/>
      <c r="G37" s="1282"/>
      <c r="H37" s="1282"/>
      <c r="I37" s="1282"/>
      <c r="J37" s="1282"/>
      <c r="K37" s="1282"/>
      <c r="L37" s="1282"/>
    </row>
    <row r="38" spans="1:12" s="1277" customFormat="1" ht="12.2" customHeight="1" x14ac:dyDescent="0.2">
      <c r="B38" s="1280"/>
      <c r="C38" s="2011" t="s">
        <v>2035</v>
      </c>
      <c r="D38" s="1284"/>
      <c r="E38" s="1284"/>
    </row>
    <row r="39" spans="1:12" ht="9" customHeight="1" x14ac:dyDescent="0.2">
      <c r="B39" s="1283"/>
      <c r="C39" s="2012"/>
      <c r="D39" s="1282"/>
      <c r="E39" s="1282"/>
    </row>
    <row r="40" spans="1:12" s="1277" customFormat="1" ht="13.5" customHeight="1" x14ac:dyDescent="0.2">
      <c r="B40" s="1280"/>
      <c r="C40" s="2011" t="s">
        <v>2036</v>
      </c>
      <c r="D40" s="1284"/>
      <c r="E40" s="1284"/>
    </row>
    <row r="41" spans="1:12" ht="9" customHeight="1" x14ac:dyDescent="0.2">
      <c r="A41" s="1286"/>
      <c r="B41" s="1283"/>
      <c r="C41" s="2012"/>
      <c r="D41" s="1282"/>
      <c r="E41" s="1282"/>
    </row>
    <row r="42" spans="1:12" s="1277" customFormat="1" ht="13.5" customHeight="1" x14ac:dyDescent="0.2">
      <c r="B42" s="1280"/>
      <c r="C42" s="2011"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3" t="s">
        <v>2038</v>
      </c>
      <c r="D46" s="1278"/>
      <c r="E46" s="1278"/>
      <c r="F46" s="1278"/>
      <c r="G46" s="1278"/>
      <c r="H46" s="1278"/>
    </row>
    <row r="47" spans="1:12" ht="9" customHeight="1" x14ac:dyDescent="0.2"/>
    <row r="48" spans="1:12" ht="12.2" customHeight="1" x14ac:dyDescent="0.2">
      <c r="B48" s="1670"/>
      <c r="C48" s="2014" t="s">
        <v>2039</v>
      </c>
    </row>
    <row r="49" spans="1:12" ht="9" customHeight="1" x14ac:dyDescent="0.2"/>
    <row r="50" spans="1:12" ht="12.2" customHeight="1" x14ac:dyDescent="0.2">
      <c r="C50" s="2014"/>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3" customFormat="1" ht="12.75" x14ac:dyDescent="0.2">
      <c r="A1" s="2539" t="str">
        <f>'Single Audit Cover'!A7</f>
        <v>BERWYN SOUTH SD 100</v>
      </c>
      <c r="B1" s="2540"/>
      <c r="C1" s="2540"/>
      <c r="D1" s="2540"/>
    </row>
    <row r="2" spans="1:11" s="2003" customFormat="1" ht="12.75" x14ac:dyDescent="0.2">
      <c r="A2" s="2541" t="str">
        <f>'Single Audit Cover'!E7</f>
        <v>06-016-1000-02</v>
      </c>
      <c r="B2" s="2542"/>
      <c r="C2" s="2542"/>
      <c r="D2" s="2542"/>
    </row>
    <row r="3" spans="1:11" s="2003" customFormat="1" ht="12.75" x14ac:dyDescent="0.2">
      <c r="A3" s="2539" t="s">
        <v>1897</v>
      </c>
      <c r="B3" s="2540"/>
      <c r="C3" s="2540"/>
      <c r="D3" s="2540"/>
    </row>
    <row r="4" spans="1:11" s="2003" customFormat="1" ht="4.5" customHeight="1" x14ac:dyDescent="0.2">
      <c r="A4" s="2001"/>
      <c r="B4" s="1995"/>
      <c r="C4" s="1995"/>
      <c r="D4" s="1995"/>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3"/>
      <c r="C11" s="1304">
        <v>1</v>
      </c>
      <c r="D11" s="1328" t="s">
        <v>2042</v>
      </c>
      <c r="E11" s="1323"/>
      <c r="F11" s="1323"/>
      <c r="G11" s="1323"/>
      <c r="H11" s="1323"/>
      <c r="I11" s="1323"/>
      <c r="J11" s="1323"/>
      <c r="K11" s="1323"/>
    </row>
    <row r="12" spans="1:11" ht="3" customHeight="1" x14ac:dyDescent="0.2">
      <c r="B12" s="2015"/>
      <c r="C12" s="1304"/>
      <c r="D12" s="1328"/>
      <c r="E12" s="1323"/>
      <c r="F12" s="1323"/>
      <c r="G12" s="1323"/>
      <c r="H12" s="1323"/>
      <c r="I12" s="1323"/>
      <c r="J12" s="1323"/>
      <c r="K12" s="1323"/>
    </row>
    <row r="13" spans="1:11" x14ac:dyDescent="0.2">
      <c r="B13" s="1953"/>
      <c r="C13" s="1304">
        <f>C11+1</f>
        <v>2</v>
      </c>
      <c r="D13" s="1325" t="s">
        <v>1749</v>
      </c>
      <c r="E13" s="1323"/>
      <c r="F13" s="1323"/>
      <c r="G13" s="1323"/>
      <c r="H13" s="1323"/>
      <c r="I13" s="1323"/>
      <c r="J13" s="1323"/>
      <c r="K13" s="1323"/>
    </row>
    <row r="14" spans="1:11" ht="3" customHeight="1" x14ac:dyDescent="0.2">
      <c r="B14" s="2015"/>
      <c r="C14" s="1304"/>
      <c r="D14" s="1325"/>
      <c r="E14" s="1323"/>
      <c r="F14" s="1323"/>
      <c r="G14" s="1323"/>
      <c r="H14" s="1323"/>
      <c r="I14" s="1323"/>
      <c r="J14" s="1323"/>
      <c r="K14" s="1323"/>
    </row>
    <row r="15" spans="1:11" x14ac:dyDescent="0.2">
      <c r="B15" s="1953"/>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3"/>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3"/>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3"/>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3"/>
      <c r="C28" s="1301">
        <f>C24+1</f>
        <v>7</v>
      </c>
      <c r="D28" s="1324" t="s">
        <v>2043</v>
      </c>
      <c r="E28" s="1323"/>
      <c r="F28" s="1323"/>
      <c r="G28" s="1323"/>
      <c r="H28" s="1323"/>
      <c r="I28" s="1323"/>
      <c r="J28" s="1323"/>
      <c r="K28" s="1323"/>
    </row>
    <row r="29" spans="1:11" ht="10.5" customHeight="1" x14ac:dyDescent="0.2">
      <c r="A29" s="1300"/>
      <c r="D29" s="2100"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3"/>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3"/>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4"/>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4"/>
      <c r="C42" s="1301">
        <v>11</v>
      </c>
      <c r="D42" s="2016" t="s">
        <v>2047</v>
      </c>
      <c r="E42" s="1307"/>
    </row>
    <row r="43" spans="1:5" ht="3" customHeight="1" x14ac:dyDescent="0.2">
      <c r="A43" s="1300"/>
      <c r="B43" s="1320"/>
      <c r="C43" s="1319"/>
      <c r="D43" s="1306"/>
    </row>
    <row r="44" spans="1:5" x14ac:dyDescent="0.2">
      <c r="A44" s="1300"/>
      <c r="B44" s="1953"/>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3"/>
      <c r="C48" s="1304">
        <f>C44+1</f>
        <v>13</v>
      </c>
      <c r="D48" s="1303" t="s">
        <v>2048</v>
      </c>
    </row>
    <row r="49" spans="1:4" ht="3" customHeight="1" x14ac:dyDescent="0.2">
      <c r="A49" s="1300"/>
      <c r="B49" s="2015"/>
      <c r="C49" s="1304"/>
      <c r="D49" s="1303"/>
    </row>
    <row r="50" spans="1:4" x14ac:dyDescent="0.2">
      <c r="A50" s="1300"/>
      <c r="B50" s="1953"/>
      <c r="C50" s="1304">
        <f>C48+1</f>
        <v>14</v>
      </c>
      <c r="D50" s="1303" t="s">
        <v>1424</v>
      </c>
    </row>
    <row r="51" spans="1:4" ht="3" customHeight="1" x14ac:dyDescent="0.2">
      <c r="A51" s="1300"/>
      <c r="B51" s="2015"/>
      <c r="C51" s="1304"/>
      <c r="D51" s="1303"/>
    </row>
    <row r="52" spans="1:4" x14ac:dyDescent="0.2">
      <c r="A52" s="1300"/>
      <c r="B52" s="1953"/>
      <c r="C52" s="1304">
        <f>C50+1</f>
        <v>15</v>
      </c>
      <c r="D52" s="1303" t="s">
        <v>1423</v>
      </c>
    </row>
    <row r="53" spans="1:4" ht="3" customHeight="1" x14ac:dyDescent="0.2">
      <c r="A53" s="1300"/>
      <c r="B53" s="2015"/>
      <c r="C53" s="1304"/>
      <c r="D53" s="1303"/>
    </row>
    <row r="54" spans="1:4" x14ac:dyDescent="0.2">
      <c r="A54" s="1300"/>
      <c r="B54" s="1953"/>
      <c r="C54" s="1304">
        <f>C52+1</f>
        <v>16</v>
      </c>
      <c r="D54" s="1303" t="s">
        <v>1422</v>
      </c>
    </row>
    <row r="55" spans="1:4" ht="3" customHeight="1" x14ac:dyDescent="0.2">
      <c r="A55" s="1300"/>
      <c r="B55" s="2015"/>
      <c r="C55" s="1304"/>
      <c r="D55" s="1303"/>
    </row>
    <row r="56" spans="1:4" x14ac:dyDescent="0.2">
      <c r="A56" s="1300"/>
      <c r="B56" s="1953"/>
      <c r="C56" s="1304">
        <f>C54+1</f>
        <v>17</v>
      </c>
      <c r="D56" s="1306" t="s">
        <v>1751</v>
      </c>
    </row>
    <row r="57" spans="1:4" ht="10.5" customHeight="1" x14ac:dyDescent="0.2">
      <c r="A57" s="1300"/>
      <c r="D57" s="1303" t="s">
        <v>2049</v>
      </c>
    </row>
    <row r="58" spans="1:4" x14ac:dyDescent="0.2">
      <c r="A58" s="1300"/>
      <c r="C58" s="1955"/>
      <c r="D58" s="1303" t="s">
        <v>1421</v>
      </c>
    </row>
    <row r="59" spans="1:4" ht="10.5" customHeight="1" x14ac:dyDescent="0.2">
      <c r="A59" s="1300"/>
      <c r="D59" s="1306" t="s">
        <v>1420</v>
      </c>
    </row>
    <row r="60" spans="1:4" ht="10.5" customHeight="1" x14ac:dyDescent="0.2">
      <c r="A60" s="1300"/>
      <c r="D60" s="2099" t="s">
        <v>2090</v>
      </c>
    </row>
    <row r="61" spans="1:4" ht="10.5" customHeight="1" x14ac:dyDescent="0.2">
      <c r="A61" s="1300"/>
      <c r="C61" s="1955"/>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099" t="s">
        <v>2089</v>
      </c>
    </row>
    <row r="65" spans="1:4" x14ac:dyDescent="0.2">
      <c r="A65" s="1300"/>
      <c r="C65" s="1955"/>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099" t="s">
        <v>2089</v>
      </c>
    </row>
    <row r="69" spans="1:4" ht="10.5" customHeight="1" x14ac:dyDescent="0.2">
      <c r="A69" s="1300"/>
      <c r="C69" s="1955"/>
      <c r="D69" s="1303" t="s">
        <v>1415</v>
      </c>
    </row>
    <row r="70" spans="1:4" ht="10.5" customHeight="1" x14ac:dyDescent="0.2">
      <c r="A70" s="1300"/>
      <c r="D70" s="1318" t="s">
        <v>1414</v>
      </c>
    </row>
    <row r="71" spans="1:4" ht="3" customHeight="1" x14ac:dyDescent="0.2">
      <c r="A71" s="1300"/>
      <c r="D71" s="1306"/>
    </row>
    <row r="72" spans="1:4" x14ac:dyDescent="0.2">
      <c r="A72" s="1300"/>
      <c r="B72" s="1953"/>
      <c r="C72" s="1304">
        <f>C56+1</f>
        <v>18</v>
      </c>
      <c r="D72" s="1308" t="s">
        <v>1413</v>
      </c>
    </row>
    <row r="73" spans="1:4" ht="3" customHeight="1" x14ac:dyDescent="0.2">
      <c r="A73" s="1300"/>
      <c r="B73" s="2015"/>
      <c r="C73" s="1304"/>
      <c r="D73" s="1308"/>
    </row>
    <row r="74" spans="1:4" x14ac:dyDescent="0.2">
      <c r="A74" s="1300"/>
      <c r="B74" s="1953"/>
      <c r="C74" s="1304">
        <f>C72+1</f>
        <v>19</v>
      </c>
      <c r="D74" s="1303" t="s">
        <v>1412</v>
      </c>
    </row>
    <row r="75" spans="1:4" ht="3" customHeight="1" x14ac:dyDescent="0.2">
      <c r="A75" s="1300"/>
      <c r="B75" s="2015"/>
      <c r="C75" s="1304"/>
      <c r="D75" s="1303"/>
    </row>
    <row r="76" spans="1:4" x14ac:dyDescent="0.2">
      <c r="A76" s="1300"/>
      <c r="B76" s="1953"/>
      <c r="C76" s="1304">
        <f>C74+1</f>
        <v>20</v>
      </c>
      <c r="D76" s="1316" t="s">
        <v>1411</v>
      </c>
    </row>
    <row r="77" spans="1:4" ht="3" customHeight="1" x14ac:dyDescent="0.2">
      <c r="A77" s="1300"/>
      <c r="B77" s="2015"/>
      <c r="C77" s="1304"/>
      <c r="D77" s="1316"/>
    </row>
    <row r="78" spans="1:4" x14ac:dyDescent="0.2">
      <c r="A78" s="1300"/>
      <c r="B78" s="1953"/>
      <c r="C78" s="1304">
        <f>C76+1</f>
        <v>21</v>
      </c>
      <c r="D78" s="1306" t="s">
        <v>1410</v>
      </c>
    </row>
    <row r="79" spans="1:4" ht="3" customHeight="1" x14ac:dyDescent="0.2">
      <c r="A79" s="1300"/>
      <c r="B79" s="2015"/>
      <c r="C79" s="1304"/>
      <c r="D79" s="1306"/>
    </row>
    <row r="80" spans="1:4" x14ac:dyDescent="0.2">
      <c r="A80" s="1300"/>
      <c r="B80" s="1953"/>
      <c r="C80" s="1304">
        <f>C78+1</f>
        <v>22</v>
      </c>
      <c r="D80" s="1317" t="s">
        <v>1409</v>
      </c>
    </row>
    <row r="81" spans="1:4" ht="3" customHeight="1" x14ac:dyDescent="0.2">
      <c r="A81" s="1300"/>
      <c r="B81" s="2015"/>
      <c r="C81" s="1304"/>
      <c r="D81" s="1317"/>
    </row>
    <row r="82" spans="1:4" x14ac:dyDescent="0.2">
      <c r="A82" s="1300"/>
      <c r="B82" s="1953"/>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3"/>
      <c r="C85" s="1304">
        <f>C82+1</f>
        <v>24</v>
      </c>
      <c r="D85" s="1303" t="s">
        <v>1407</v>
      </c>
    </row>
    <row r="86" spans="1:4" ht="3" customHeight="1" x14ac:dyDescent="0.2">
      <c r="A86" s="1300"/>
      <c r="B86" s="2015"/>
      <c r="C86" s="1304"/>
      <c r="D86" s="1303"/>
    </row>
    <row r="87" spans="1:4" x14ac:dyDescent="0.2">
      <c r="A87" s="1300"/>
      <c r="B87" s="1953"/>
      <c r="C87" s="1304">
        <f>C85+1</f>
        <v>25</v>
      </c>
      <c r="D87" s="1303" t="s">
        <v>1406</v>
      </c>
    </row>
    <row r="88" spans="1:4" ht="3" customHeight="1" x14ac:dyDescent="0.2">
      <c r="A88" s="1300"/>
      <c r="B88" s="2015"/>
      <c r="C88" s="1304"/>
      <c r="D88" s="1303"/>
    </row>
    <row r="89" spans="1:4" x14ac:dyDescent="0.2">
      <c r="A89" s="1300"/>
      <c r="B89" s="1953"/>
      <c r="C89" s="1304">
        <f>C87+1</f>
        <v>26</v>
      </c>
      <c r="D89" s="1303" t="s">
        <v>1405</v>
      </c>
    </row>
    <row r="90" spans="1:4" ht="3" customHeight="1" x14ac:dyDescent="0.2">
      <c r="A90" s="1300"/>
      <c r="B90" s="2015"/>
      <c r="C90" s="1304"/>
      <c r="D90" s="1303"/>
    </row>
    <row r="91" spans="1:4" x14ac:dyDescent="0.2">
      <c r="A91" s="1300"/>
      <c r="B91" s="1953"/>
      <c r="C91" s="1304">
        <f>C89+1</f>
        <v>27</v>
      </c>
      <c r="D91" s="1303" t="s">
        <v>2052</v>
      </c>
    </row>
    <row r="92" spans="1:4" x14ac:dyDescent="0.2">
      <c r="A92" s="1300"/>
      <c r="B92" s="1309"/>
      <c r="C92" s="1955"/>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3"/>
      <c r="C96" s="1304">
        <f>C91+1</f>
        <v>28</v>
      </c>
      <c r="D96" s="1303" t="s">
        <v>2054</v>
      </c>
    </row>
    <row r="97" spans="1:4" ht="3" customHeight="1" x14ac:dyDescent="0.2">
      <c r="A97" s="1300"/>
      <c r="B97" s="2015"/>
      <c r="C97" s="1304"/>
      <c r="D97" s="1303"/>
    </row>
    <row r="98" spans="1:4" x14ac:dyDescent="0.2">
      <c r="A98" s="1300"/>
      <c r="B98" s="1953"/>
      <c r="C98" s="1304">
        <f>C96+1</f>
        <v>29</v>
      </c>
      <c r="D98" s="1312" t="s">
        <v>1403</v>
      </c>
    </row>
    <row r="99" spans="1:4" ht="3" customHeight="1" x14ac:dyDescent="0.2">
      <c r="A99" s="1300"/>
      <c r="B99" s="2015"/>
      <c r="C99" s="1304"/>
      <c r="D99" s="1312"/>
    </row>
    <row r="100" spans="1:4" x14ac:dyDescent="0.2">
      <c r="A100" s="1300"/>
      <c r="B100" s="1953"/>
      <c r="C100" s="1304">
        <f>C98+1</f>
        <v>30</v>
      </c>
      <c r="D100" s="1303" t="s">
        <v>2055</v>
      </c>
    </row>
    <row r="101" spans="1:4" ht="3" customHeight="1" x14ac:dyDescent="0.2">
      <c r="A101" s="1300"/>
      <c r="B101" s="2015"/>
      <c r="C101" s="1304"/>
      <c r="D101" s="2017"/>
    </row>
    <row r="102" spans="1:4" x14ac:dyDescent="0.2">
      <c r="A102" s="1300"/>
      <c r="B102" s="1953"/>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3"/>
      <c r="C106" s="1304">
        <f>C102+1</f>
        <v>32</v>
      </c>
      <c r="D106" s="1306" t="s">
        <v>2057</v>
      </c>
    </row>
    <row r="107" spans="1:4" ht="3" customHeight="1" x14ac:dyDescent="0.2">
      <c r="A107" s="1300"/>
      <c r="B107" s="2015"/>
      <c r="C107" s="1304"/>
      <c r="D107" s="1306"/>
    </row>
    <row r="108" spans="1:4" x14ac:dyDescent="0.2">
      <c r="A108" s="1300"/>
      <c r="B108" s="1953"/>
      <c r="C108" s="1304">
        <v>33</v>
      </c>
      <c r="D108" s="1306" t="s">
        <v>1401</v>
      </c>
    </row>
    <row r="109" spans="1:4" ht="3" customHeight="1" x14ac:dyDescent="0.2">
      <c r="A109" s="1300"/>
      <c r="B109" s="2015"/>
      <c r="C109" s="1304"/>
      <c r="D109" s="1306"/>
    </row>
    <row r="110" spans="1:4" x14ac:dyDescent="0.2">
      <c r="A110" s="1300"/>
      <c r="B110" s="1953"/>
      <c r="C110" s="1304">
        <f>C108+1</f>
        <v>34</v>
      </c>
      <c r="D110" s="1306" t="s">
        <v>1400</v>
      </c>
    </row>
    <row r="111" spans="1:4" ht="3" customHeight="1" x14ac:dyDescent="0.2">
      <c r="A111" s="1300"/>
      <c r="B111" s="2015"/>
      <c r="C111" s="1304"/>
      <c r="D111" s="1306"/>
    </row>
    <row r="112" spans="1:4" x14ac:dyDescent="0.2">
      <c r="A112" s="1300"/>
      <c r="B112" s="1953"/>
      <c r="C112" s="1304">
        <f>C110+1</f>
        <v>35</v>
      </c>
      <c r="D112" s="1306" t="s">
        <v>1399</v>
      </c>
    </row>
    <row r="113" spans="1:4" ht="11.25" customHeight="1" x14ac:dyDescent="0.2">
      <c r="A113" s="1300"/>
      <c r="B113" s="2018"/>
      <c r="C113" s="1304"/>
      <c r="D113" s="1310" t="s">
        <v>1398</v>
      </c>
    </row>
    <row r="114" spans="1:4" ht="3" customHeight="1" x14ac:dyDescent="0.2">
      <c r="A114" s="1300"/>
      <c r="B114" s="2019"/>
      <c r="C114" s="1304"/>
      <c r="D114" s="1310"/>
    </row>
    <row r="115" spans="1:4" x14ac:dyDescent="0.2">
      <c r="A115" s="1300"/>
      <c r="B115" s="1953"/>
      <c r="C115" s="1304">
        <f>C112+1</f>
        <v>36</v>
      </c>
      <c r="D115" s="1303" t="s">
        <v>1397</v>
      </c>
    </row>
    <row r="116" spans="1:4" ht="3" customHeight="1" x14ac:dyDescent="0.2">
      <c r="A116" s="1300"/>
      <c r="B116" s="2015"/>
      <c r="C116" s="1304"/>
      <c r="D116" s="1303"/>
    </row>
    <row r="117" spans="1:4" x14ac:dyDescent="0.2">
      <c r="A117" s="1300"/>
      <c r="B117" s="1953"/>
      <c r="C117" s="1304">
        <f>C115+1</f>
        <v>37</v>
      </c>
      <c r="D117" s="1303" t="s">
        <v>1753</v>
      </c>
    </row>
    <row r="118" spans="1:4" ht="3" customHeight="1" x14ac:dyDescent="0.2">
      <c r="A118" s="1300"/>
      <c r="B118" s="2015"/>
      <c r="C118" s="1304"/>
      <c r="D118" s="1303"/>
    </row>
    <row r="119" spans="1:4" x14ac:dyDescent="0.2">
      <c r="A119" s="1300"/>
      <c r="B119" s="1953"/>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3"/>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0" sqref="D3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5" t="str">
        <f>'Single Audit Cover'!A7</f>
        <v>BERWYN SOUTH SD 100</v>
      </c>
      <c r="B1" s="2545"/>
      <c r="C1" s="2545"/>
      <c r="D1" s="2545"/>
      <c r="E1" s="2545"/>
    </row>
    <row r="2" spans="1:5" x14ac:dyDescent="0.2">
      <c r="A2" s="2546" t="str">
        <f>'Single Audit Cover'!E7</f>
        <v>06-016-1000-02</v>
      </c>
      <c r="B2" s="2546"/>
      <c r="C2" s="2546"/>
      <c r="D2" s="2546"/>
      <c r="E2" s="2546"/>
    </row>
    <row r="3" spans="1:5" ht="4.5" customHeight="1" x14ac:dyDescent="0.2"/>
    <row r="4" spans="1:5" x14ac:dyDescent="0.2">
      <c r="A4" s="1349" t="s">
        <v>1463</v>
      </c>
      <c r="B4" s="1347"/>
      <c r="C4" s="1347"/>
      <c r="D4" s="1348"/>
      <c r="E4" s="1347"/>
    </row>
    <row r="5" spans="1:5" x14ac:dyDescent="0.2">
      <c r="A5" s="1349"/>
      <c r="B5" s="2020"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4827091</v>
      </c>
    </row>
    <row r="11" spans="1:5" x14ac:dyDescent="0.2">
      <c r="A11" s="1346" t="s">
        <v>1458</v>
      </c>
      <c r="B11" s="1345"/>
      <c r="C11" s="1345"/>
    </row>
    <row r="12" spans="1:5" x14ac:dyDescent="0.2">
      <c r="A12" s="1346" t="s">
        <v>1457</v>
      </c>
      <c r="B12" s="1345" t="s">
        <v>1456</v>
      </c>
      <c r="C12" s="1345"/>
      <c r="D12" s="1344">
        <f>SUM('Revenues 9-14'!C112:D112,'Revenues 9-14'!F112:G112)</f>
        <v>196067</v>
      </c>
    </row>
    <row r="13" spans="1:5" x14ac:dyDescent="0.2">
      <c r="A13" s="1346" t="s">
        <v>1455</v>
      </c>
      <c r="B13" s="1345"/>
      <c r="C13" s="1345"/>
    </row>
    <row r="14" spans="1:5" x14ac:dyDescent="0.2">
      <c r="A14" s="1346" t="s">
        <v>1454</v>
      </c>
      <c r="B14" s="1345"/>
      <c r="C14" s="1345"/>
      <c r="D14" s="1344">
        <v>151607</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f>-SUM('Revenues 9-14'!C271:D271,'Revenues 9-14'!F271:G271)</f>
        <v>-223254</v>
      </c>
    </row>
    <row r="19" spans="1:4" ht="13.5" thickBot="1" x14ac:dyDescent="0.25">
      <c r="A19" s="2021" t="s">
        <v>1451</v>
      </c>
      <c r="D19" s="1343">
        <f>SUM(D10:D17)</f>
        <v>4951511</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47"/>
      <c r="B24" s="2548"/>
      <c r="D24" s="1336"/>
    </row>
    <row r="25" spans="1:4" x14ac:dyDescent="0.2">
      <c r="A25" s="2543"/>
      <c r="B25" s="2544"/>
      <c r="D25" s="1336"/>
    </row>
    <row r="26" spans="1:4" x14ac:dyDescent="0.2">
      <c r="A26" s="2543"/>
      <c r="B26" s="2544"/>
      <c r="D26" s="1336"/>
    </row>
    <row r="27" spans="1:4" x14ac:dyDescent="0.2">
      <c r="A27" s="2543"/>
      <c r="B27" s="2544"/>
      <c r="D27" s="1336"/>
    </row>
    <row r="28" spans="1:4" x14ac:dyDescent="0.2">
      <c r="A28" s="2543"/>
      <c r="B28" s="2544"/>
      <c r="D28" s="1336"/>
    </row>
    <row r="29" spans="1:4" x14ac:dyDescent="0.2">
      <c r="A29" s="2543"/>
      <c r="B29" s="2544"/>
      <c r="D29" s="1336"/>
    </row>
    <row r="30" spans="1:4" x14ac:dyDescent="0.2">
      <c r="A30" s="2543"/>
      <c r="B30" s="2544"/>
      <c r="D30" s="1336"/>
    </row>
    <row r="32" spans="1:4" x14ac:dyDescent="0.2">
      <c r="A32" s="1338" t="s">
        <v>1449</v>
      </c>
      <c r="D32" s="1341">
        <f>SUM(D19:D30)</f>
        <v>4951511</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43"/>
      <c r="B40" s="2544"/>
      <c r="D40" s="1336"/>
    </row>
    <row r="41" spans="1:4" x14ac:dyDescent="0.2">
      <c r="A41" s="2543"/>
      <c r="B41" s="2544"/>
      <c r="D41" s="1335"/>
    </row>
    <row r="42" spans="1:4" x14ac:dyDescent="0.2">
      <c r="A42" s="2543"/>
      <c r="B42" s="2544"/>
      <c r="D42" s="1335"/>
    </row>
    <row r="43" spans="1:4" x14ac:dyDescent="0.2">
      <c r="A43" s="2543"/>
      <c r="B43" s="2544"/>
      <c r="D43" s="1335"/>
    </row>
    <row r="44" spans="1:4" x14ac:dyDescent="0.2">
      <c r="A44" s="2543"/>
      <c r="B44" s="2544"/>
      <c r="D44" s="1335"/>
    </row>
    <row r="45" spans="1:4" x14ac:dyDescent="0.2">
      <c r="A45" s="2543"/>
      <c r="B45" s="2544"/>
      <c r="D45" s="1335"/>
    </row>
    <row r="47" spans="1:4" x14ac:dyDescent="0.2">
      <c r="B47" s="1334" t="s">
        <v>1443</v>
      </c>
      <c r="C47" s="1334"/>
      <c r="D47" s="1913">
        <f>+' SEFA'!F47</f>
        <v>4951511</v>
      </c>
    </row>
    <row r="49" spans="2:4" x14ac:dyDescent="0.2">
      <c r="B49" s="1334" t="s">
        <v>1442</v>
      </c>
      <c r="C49" s="1334"/>
      <c r="D49" s="191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72"/>
  <sheetViews>
    <sheetView showGridLines="0" topLeftCell="A22" zoomScaleNormal="100" workbookViewId="0">
      <selection activeCell="B31" sqref="B31"/>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9" t="str">
        <f>'Single Audit Cover'!A7</f>
        <v>BERWYN SOUTH SD 100</v>
      </c>
      <c r="C1" s="2550"/>
      <c r="D1" s="2550"/>
      <c r="E1" s="2550"/>
      <c r="F1" s="2550"/>
      <c r="G1" s="2550"/>
      <c r="H1" s="2550"/>
      <c r="I1" s="2550"/>
      <c r="J1" s="2550"/>
      <c r="K1" s="2550"/>
      <c r="L1" s="2550"/>
    </row>
    <row r="2" spans="2:13" ht="15" x14ac:dyDescent="0.2">
      <c r="B2" s="2551" t="str">
        <f>'Single Audit Cover'!E7</f>
        <v>06-016-1000-02</v>
      </c>
      <c r="C2" s="2551"/>
      <c r="D2" s="2551"/>
      <c r="E2" s="2551"/>
      <c r="F2" s="2551"/>
      <c r="G2" s="2551"/>
      <c r="H2" s="2551"/>
      <c r="I2" s="2551"/>
      <c r="J2" s="2551"/>
      <c r="K2" s="2551"/>
      <c r="L2" s="2551"/>
      <c r="M2" s="1397"/>
    </row>
    <row r="3" spans="2:13" ht="15" x14ac:dyDescent="0.2">
      <c r="B3" s="2552" t="s">
        <v>1431</v>
      </c>
      <c r="C3" s="2552"/>
      <c r="D3" s="2552"/>
      <c r="E3" s="2552"/>
      <c r="F3" s="2552"/>
      <c r="G3" s="2552"/>
      <c r="H3" s="2552"/>
      <c r="I3" s="2552"/>
      <c r="J3" s="2552"/>
      <c r="K3" s="2552"/>
      <c r="L3" s="2552"/>
      <c r="M3" s="1397"/>
    </row>
    <row r="4" spans="2:13" ht="15" x14ac:dyDescent="0.2">
      <c r="B4" s="2553" t="str">
        <f>'Single Audit Cover'!A4</f>
        <v>Year Ending June 30, 2017</v>
      </c>
      <c r="C4" s="2553"/>
      <c r="D4" s="2553"/>
      <c r="E4" s="2553"/>
      <c r="F4" s="2553"/>
      <c r="G4" s="2553"/>
      <c r="H4" s="2553"/>
      <c r="I4" s="2553"/>
      <c r="J4" s="2553"/>
      <c r="K4" s="2553"/>
      <c r="L4" s="2553"/>
      <c r="M4" s="1397"/>
    </row>
    <row r="6" spans="2:13" x14ac:dyDescent="0.2">
      <c r="B6" s="1396"/>
      <c r="C6" s="1395"/>
      <c r="D6" s="2022" t="s">
        <v>1487</v>
      </c>
      <c r="E6" s="2023" t="s">
        <v>606</v>
      </c>
      <c r="F6" s="2024"/>
      <c r="G6" s="1394" t="s">
        <v>1486</v>
      </c>
      <c r="H6" s="2023"/>
      <c r="I6" s="2023"/>
      <c r="J6" s="1393"/>
      <c r="K6" s="1392"/>
      <c r="L6" s="2025"/>
    </row>
    <row r="7" spans="2:13" x14ac:dyDescent="0.2">
      <c r="B7" s="2026" t="s">
        <v>2058</v>
      </c>
      <c r="C7" s="1391"/>
      <c r="D7" s="1390"/>
      <c r="E7" s="2027"/>
      <c r="F7" s="2028"/>
      <c r="G7" s="2027"/>
      <c r="H7" s="2027"/>
      <c r="I7" s="2029" t="s">
        <v>1483</v>
      </c>
      <c r="J7" s="1386"/>
      <c r="K7" s="1385" t="s">
        <v>1481</v>
      </c>
      <c r="L7" s="1384"/>
    </row>
    <row r="8" spans="2:13" ht="15.75" x14ac:dyDescent="0.25">
      <c r="B8" s="2030" t="s">
        <v>2059</v>
      </c>
      <c r="C8" s="1391" t="s">
        <v>1485</v>
      </c>
      <c r="D8" s="1390" t="s">
        <v>1484</v>
      </c>
      <c r="E8" s="1389" t="s">
        <v>1483</v>
      </c>
      <c r="F8" s="1388" t="s">
        <v>1483</v>
      </c>
      <c r="G8" s="1387" t="s">
        <v>1483</v>
      </c>
      <c r="H8" s="1386" t="s">
        <v>1483</v>
      </c>
      <c r="I8" s="2029" t="s">
        <v>2060</v>
      </c>
      <c r="J8" s="1386" t="s">
        <v>1482</v>
      </c>
      <c r="K8" s="1385" t="s">
        <v>1477</v>
      </c>
      <c r="L8" s="1384" t="s">
        <v>31</v>
      </c>
    </row>
    <row r="9" spans="2:13" ht="13.5" x14ac:dyDescent="0.2">
      <c r="B9" s="2031" t="s">
        <v>1480</v>
      </c>
      <c r="C9" s="1391" t="s">
        <v>1479</v>
      </c>
      <c r="D9" s="1390" t="s">
        <v>2061</v>
      </c>
      <c r="E9" s="1389" t="s">
        <v>1860</v>
      </c>
      <c r="F9" s="1388" t="s">
        <v>2060</v>
      </c>
      <c r="G9" s="1387" t="s">
        <v>2060</v>
      </c>
      <c r="H9" s="1386" t="s">
        <v>2060</v>
      </c>
      <c r="I9" s="2029" t="s">
        <v>2062</v>
      </c>
      <c r="J9" s="1386" t="s">
        <v>1478</v>
      </c>
      <c r="K9" s="2032" t="s">
        <v>2063</v>
      </c>
      <c r="L9" s="1384"/>
    </row>
    <row r="10" spans="2:13" ht="11.85" customHeight="1" x14ac:dyDescent="0.2">
      <c r="B10" s="2031" t="s">
        <v>1476</v>
      </c>
      <c r="C10" s="1383" t="s">
        <v>1475</v>
      </c>
      <c r="D10" s="1382" t="s">
        <v>1474</v>
      </c>
      <c r="E10" s="1381" t="s">
        <v>1473</v>
      </c>
      <c r="F10" s="1380" t="s">
        <v>1472</v>
      </c>
      <c r="G10" s="1379" t="s">
        <v>1471</v>
      </c>
      <c r="H10" s="1378" t="s">
        <v>1470</v>
      </c>
      <c r="I10" s="2033" t="s">
        <v>1488</v>
      </c>
      <c r="J10" s="1377" t="s">
        <v>1469</v>
      </c>
      <c r="K10" s="1377" t="s">
        <v>1468</v>
      </c>
      <c r="L10" s="1376" t="s">
        <v>1467</v>
      </c>
    </row>
    <row r="11" spans="2:13" ht="20.100000000000001" customHeight="1" x14ac:dyDescent="0.2">
      <c r="B11" s="2102" t="s">
        <v>2094</v>
      </c>
      <c r="C11" s="2104"/>
      <c r="D11" s="1375"/>
      <c r="E11" s="1374"/>
      <c r="F11" s="1374"/>
      <c r="G11" s="1374"/>
      <c r="H11" s="1374"/>
      <c r="I11" s="1374"/>
      <c r="J11" s="1374"/>
      <c r="K11" s="1374"/>
      <c r="L11" s="1374"/>
    </row>
    <row r="12" spans="2:13" ht="20.100000000000001" customHeight="1" x14ac:dyDescent="0.2">
      <c r="B12" s="2127" t="s">
        <v>2095</v>
      </c>
      <c r="C12" s="2104"/>
      <c r="D12" s="1375"/>
      <c r="E12" s="1374"/>
      <c r="F12" s="1374"/>
      <c r="G12" s="1374"/>
      <c r="H12" s="1374"/>
      <c r="I12" s="1374"/>
      <c r="J12" s="1374"/>
      <c r="K12" s="1374"/>
      <c r="L12" s="1374"/>
    </row>
    <row r="13" spans="2:13" ht="20.100000000000001" customHeight="1" x14ac:dyDescent="0.2">
      <c r="B13" s="2105" t="s">
        <v>1068</v>
      </c>
      <c r="C13" s="2104" t="s">
        <v>2096</v>
      </c>
      <c r="D13" s="1375" t="s">
        <v>2115</v>
      </c>
      <c r="E13" s="2125">
        <v>0</v>
      </c>
      <c r="F13" s="2125">
        <v>986324</v>
      </c>
      <c r="G13" s="2125">
        <v>0</v>
      </c>
      <c r="H13" s="2125">
        <v>925284</v>
      </c>
      <c r="I13" s="2125">
        <v>0</v>
      </c>
      <c r="J13" s="2125">
        <v>0</v>
      </c>
      <c r="K13" s="2125">
        <f t="shared" ref="K13:K24" si="0">+G13+H13+J13</f>
        <v>925284</v>
      </c>
      <c r="L13" s="2125">
        <v>1341396</v>
      </c>
    </row>
    <row r="14" spans="2:13" ht="20.100000000000001" customHeight="1" x14ac:dyDescent="0.2">
      <c r="B14" s="2105" t="s">
        <v>1068</v>
      </c>
      <c r="C14" s="2104" t="s">
        <v>2096</v>
      </c>
      <c r="D14" s="1375" t="s">
        <v>2116</v>
      </c>
      <c r="E14" s="2125">
        <v>1001264</v>
      </c>
      <c r="F14" s="2125">
        <v>0</v>
      </c>
      <c r="G14" s="2125">
        <v>1000083</v>
      </c>
      <c r="H14" s="2125">
        <f>1001264-G14</f>
        <v>1181</v>
      </c>
      <c r="I14" s="2125">
        <v>0</v>
      </c>
      <c r="J14" s="2125">
        <v>0</v>
      </c>
      <c r="K14" s="2125">
        <f t="shared" si="0"/>
        <v>1001264</v>
      </c>
      <c r="L14" s="2125">
        <v>1199635</v>
      </c>
    </row>
    <row r="15" spans="2:13" ht="20.100000000000001" customHeight="1" x14ac:dyDescent="0.2">
      <c r="B15" s="2105" t="s">
        <v>2097</v>
      </c>
      <c r="C15" s="2104" t="s">
        <v>2098</v>
      </c>
      <c r="D15" s="1375" t="s">
        <v>2118</v>
      </c>
      <c r="E15" s="2125">
        <v>0</v>
      </c>
      <c r="F15" s="2125">
        <f>125075-F16</f>
        <v>70718</v>
      </c>
      <c r="G15" s="2125">
        <v>0</v>
      </c>
      <c r="H15" s="2125">
        <v>69420</v>
      </c>
      <c r="I15" s="2125">
        <v>0</v>
      </c>
      <c r="J15" s="2125">
        <v>0</v>
      </c>
      <c r="K15" s="2125">
        <f t="shared" si="0"/>
        <v>69420</v>
      </c>
      <c r="L15" s="2125">
        <v>136033</v>
      </c>
    </row>
    <row r="16" spans="2:13" ht="20.100000000000001" customHeight="1" x14ac:dyDescent="0.2">
      <c r="B16" s="2105" t="s">
        <v>2097</v>
      </c>
      <c r="C16" s="2104" t="s">
        <v>2098</v>
      </c>
      <c r="D16" s="1375" t="s">
        <v>2117</v>
      </c>
      <c r="E16" s="2125">
        <v>99556</v>
      </c>
      <c r="F16" s="2125">
        <f>153913-E16</f>
        <v>54357</v>
      </c>
      <c r="G16" s="2125">
        <v>85813</v>
      </c>
      <c r="H16" s="2125">
        <f>153913-G16</f>
        <v>68100</v>
      </c>
      <c r="I16" s="2125">
        <v>0</v>
      </c>
      <c r="J16" s="2125">
        <v>0</v>
      </c>
      <c r="K16" s="2125">
        <f t="shared" si="0"/>
        <v>153913</v>
      </c>
      <c r="L16" s="2125">
        <v>175675</v>
      </c>
    </row>
    <row r="17" spans="2:12" ht="20.100000000000001" customHeight="1" x14ac:dyDescent="0.2">
      <c r="B17" s="2105" t="s">
        <v>2135</v>
      </c>
      <c r="C17" s="2104" t="s">
        <v>2136</v>
      </c>
      <c r="D17" s="1375" t="s">
        <v>2137</v>
      </c>
      <c r="E17" s="2125">
        <v>0</v>
      </c>
      <c r="F17" s="2125">
        <v>2405</v>
      </c>
      <c r="G17" s="2125">
        <v>0</v>
      </c>
      <c r="H17" s="2125">
        <v>1485</v>
      </c>
      <c r="I17" s="2125">
        <v>0</v>
      </c>
      <c r="J17" s="2125">
        <v>0</v>
      </c>
      <c r="K17" s="2125">
        <f t="shared" si="0"/>
        <v>1485</v>
      </c>
      <c r="L17" s="2125">
        <v>2405</v>
      </c>
    </row>
    <row r="18" spans="2:12" ht="20.100000000000001" customHeight="1" x14ac:dyDescent="0.2">
      <c r="B18" s="2105" t="s">
        <v>856</v>
      </c>
      <c r="C18" s="2104" t="s">
        <v>2099</v>
      </c>
      <c r="D18" s="1375" t="s">
        <v>2119</v>
      </c>
      <c r="E18" s="2125">
        <v>0</v>
      </c>
      <c r="F18" s="2125">
        <v>73380</v>
      </c>
      <c r="G18" s="2125">
        <v>0</v>
      </c>
      <c r="H18" s="2125">
        <v>73380</v>
      </c>
      <c r="I18" s="2125">
        <v>0</v>
      </c>
      <c r="J18" s="2125">
        <v>0</v>
      </c>
      <c r="K18" s="2125">
        <f t="shared" si="0"/>
        <v>73380</v>
      </c>
      <c r="L18" s="2125">
        <v>81945</v>
      </c>
    </row>
    <row r="19" spans="2:12" ht="20.100000000000001" customHeight="1" x14ac:dyDescent="0.2">
      <c r="B19" s="2105" t="s">
        <v>856</v>
      </c>
      <c r="C19" s="2104" t="s">
        <v>2099</v>
      </c>
      <c r="D19" s="1375" t="s">
        <v>2120</v>
      </c>
      <c r="E19" s="2125">
        <v>63525</v>
      </c>
      <c r="F19" s="2125">
        <v>0</v>
      </c>
      <c r="G19" s="2125">
        <v>55724</v>
      </c>
      <c r="H19" s="2125">
        <f>63525-G19</f>
        <v>7801</v>
      </c>
      <c r="I19" s="2125">
        <v>0</v>
      </c>
      <c r="J19" s="2125">
        <v>0</v>
      </c>
      <c r="K19" s="2125">
        <f t="shared" si="0"/>
        <v>63525</v>
      </c>
      <c r="L19" s="2125">
        <v>75022</v>
      </c>
    </row>
    <row r="20" spans="2:12" ht="20.100000000000001" customHeight="1" x14ac:dyDescent="0.2">
      <c r="B20" s="2105" t="s">
        <v>2178</v>
      </c>
      <c r="C20" s="2104" t="s">
        <v>2100</v>
      </c>
      <c r="D20" s="1375" t="s">
        <v>2121</v>
      </c>
      <c r="E20" s="2125">
        <v>0</v>
      </c>
      <c r="F20" s="2125">
        <v>910782</v>
      </c>
      <c r="G20" s="2125">
        <v>0</v>
      </c>
      <c r="H20" s="2125">
        <v>910782</v>
      </c>
      <c r="I20" s="2125">
        <v>0</v>
      </c>
      <c r="J20" s="2125">
        <v>0</v>
      </c>
      <c r="K20" s="2125">
        <f t="shared" si="0"/>
        <v>910782</v>
      </c>
      <c r="L20" s="2125">
        <v>920211</v>
      </c>
    </row>
    <row r="21" spans="2:12" ht="20.100000000000001" customHeight="1" x14ac:dyDescent="0.2">
      <c r="B21" s="2105" t="s">
        <v>2178</v>
      </c>
      <c r="C21" s="2104" t="s">
        <v>2100</v>
      </c>
      <c r="D21" s="1375" t="s">
        <v>2122</v>
      </c>
      <c r="E21" s="2125">
        <v>876424</v>
      </c>
      <c r="F21" s="2125">
        <v>0</v>
      </c>
      <c r="G21" s="2125">
        <v>876424</v>
      </c>
      <c r="H21" s="2125">
        <v>0</v>
      </c>
      <c r="I21" s="2125">
        <v>0</v>
      </c>
      <c r="J21" s="2125">
        <v>0</v>
      </c>
      <c r="K21" s="2125">
        <f t="shared" si="0"/>
        <v>876424</v>
      </c>
      <c r="L21" s="2125">
        <v>885495</v>
      </c>
    </row>
    <row r="22" spans="2:12" ht="20.100000000000001" customHeight="1" x14ac:dyDescent="0.2">
      <c r="B22" s="2105" t="s">
        <v>2179</v>
      </c>
      <c r="C22" s="2104" t="s">
        <v>2101</v>
      </c>
      <c r="D22" s="1375" t="s">
        <v>2123</v>
      </c>
      <c r="E22" s="2125">
        <v>0</v>
      </c>
      <c r="F22" s="2125">
        <v>44899</v>
      </c>
      <c r="G22" s="2125">
        <v>0</v>
      </c>
      <c r="H22" s="2125">
        <v>44899</v>
      </c>
      <c r="I22" s="2125">
        <v>0</v>
      </c>
      <c r="J22" s="2125">
        <v>0</v>
      </c>
      <c r="K22" s="2125">
        <f t="shared" si="0"/>
        <v>44899</v>
      </c>
      <c r="L22" s="2125">
        <v>47621</v>
      </c>
    </row>
    <row r="23" spans="2:12" ht="20.100000000000001" customHeight="1" x14ac:dyDescent="0.2">
      <c r="B23" s="2105" t="s">
        <v>2179</v>
      </c>
      <c r="C23" s="2104" t="s">
        <v>2101</v>
      </c>
      <c r="D23" s="1375" t="s">
        <v>2124</v>
      </c>
      <c r="E23" s="2125">
        <v>36124</v>
      </c>
      <c r="F23" s="2125">
        <v>0</v>
      </c>
      <c r="G23" s="2125">
        <v>36124</v>
      </c>
      <c r="H23" s="2125">
        <v>0</v>
      </c>
      <c r="I23" s="2125">
        <v>0</v>
      </c>
      <c r="J23" s="2125">
        <v>0</v>
      </c>
      <c r="K23" s="2125">
        <f t="shared" si="0"/>
        <v>36124</v>
      </c>
      <c r="L23" s="2125">
        <v>41753</v>
      </c>
    </row>
    <row r="24" spans="2:12" s="2101" customFormat="1" ht="20.100000000000001" customHeight="1" x14ac:dyDescent="0.2">
      <c r="B24" s="2108" t="s">
        <v>2180</v>
      </c>
      <c r="C24" s="2107" t="s">
        <v>2100</v>
      </c>
      <c r="D24" s="2106" t="s">
        <v>2186</v>
      </c>
      <c r="E24" s="2125">
        <v>0</v>
      </c>
      <c r="F24" s="2125">
        <v>6784</v>
      </c>
      <c r="G24" s="2125">
        <v>0</v>
      </c>
      <c r="H24" s="2125">
        <v>6784</v>
      </c>
      <c r="I24" s="2125">
        <v>0</v>
      </c>
      <c r="J24" s="2125">
        <v>0</v>
      </c>
      <c r="K24" s="2125">
        <f t="shared" si="0"/>
        <v>6784</v>
      </c>
      <c r="L24" s="2125" t="s">
        <v>2125</v>
      </c>
    </row>
    <row r="25" spans="2:12" s="2101" customFormat="1" ht="20.100000000000001" customHeight="1" x14ac:dyDescent="0.2">
      <c r="B25" s="2128" t="s">
        <v>2183</v>
      </c>
      <c r="C25" s="2107"/>
      <c r="D25" s="2106"/>
      <c r="E25" s="2125"/>
      <c r="F25" s="2125"/>
      <c r="G25" s="2125"/>
      <c r="H25" s="2125"/>
      <c r="I25" s="2125"/>
      <c r="J25" s="2125"/>
      <c r="K25" s="2125"/>
      <c r="L25" s="2125"/>
    </row>
    <row r="26" spans="2:12" s="2101" customFormat="1" ht="20.100000000000001" customHeight="1" x14ac:dyDescent="0.2">
      <c r="B26" s="2108" t="s">
        <v>2171</v>
      </c>
      <c r="C26" s="2107" t="s">
        <v>2184</v>
      </c>
      <c r="D26" s="2106" t="s">
        <v>2185</v>
      </c>
      <c r="E26" s="2125">
        <v>0</v>
      </c>
      <c r="F26" s="2125">
        <v>196067</v>
      </c>
      <c r="G26" s="2125">
        <v>0</v>
      </c>
      <c r="H26" s="2125">
        <v>196067</v>
      </c>
      <c r="I26" s="2125">
        <v>0</v>
      </c>
      <c r="J26" s="2125">
        <v>0</v>
      </c>
      <c r="K26" s="2125">
        <v>196067</v>
      </c>
      <c r="L26" s="2125">
        <v>310620</v>
      </c>
    </row>
    <row r="27" spans="2:12" ht="20.100000000000001" customHeight="1" x14ac:dyDescent="0.2">
      <c r="B27" s="2102" t="s">
        <v>2102</v>
      </c>
      <c r="C27" s="2104"/>
      <c r="D27" s="1375"/>
      <c r="E27" s="2125">
        <f t="shared" ref="E27:K27" si="1">SUBTOTAL(109,E13:E26)</f>
        <v>2076893</v>
      </c>
      <c r="F27" s="2125">
        <f t="shared" si="1"/>
        <v>2345716</v>
      </c>
      <c r="G27" s="2125">
        <f t="shared" si="1"/>
        <v>2054168</v>
      </c>
      <c r="H27" s="2125">
        <f t="shared" si="1"/>
        <v>2305183</v>
      </c>
      <c r="I27" s="2125">
        <f t="shared" si="1"/>
        <v>0</v>
      </c>
      <c r="J27" s="2125">
        <f t="shared" si="1"/>
        <v>0</v>
      </c>
      <c r="K27" s="2125">
        <f t="shared" si="1"/>
        <v>4359351</v>
      </c>
      <c r="L27" s="2125"/>
    </row>
    <row r="28" spans="2:12" ht="20.100000000000001" customHeight="1" x14ac:dyDescent="0.2">
      <c r="B28" s="2102" t="s">
        <v>2103</v>
      </c>
      <c r="C28" s="2104"/>
      <c r="D28" s="1375"/>
      <c r="E28" s="2125"/>
      <c r="F28" s="2125"/>
      <c r="G28" s="2125"/>
      <c r="H28" s="2125"/>
      <c r="I28" s="2125"/>
      <c r="J28" s="2125"/>
      <c r="K28" s="2125"/>
      <c r="L28" s="2125"/>
    </row>
    <row r="29" spans="2:12" ht="20.100000000000001" customHeight="1" x14ac:dyDescent="0.2">
      <c r="B29" s="2127" t="s">
        <v>2095</v>
      </c>
      <c r="C29" s="2104"/>
      <c r="D29" s="1375"/>
      <c r="E29" s="2125"/>
      <c r="F29" s="2125"/>
      <c r="G29" s="2125"/>
      <c r="H29" s="2125"/>
      <c r="I29" s="2125"/>
      <c r="J29" s="2125"/>
      <c r="K29" s="2125"/>
      <c r="L29" s="2125"/>
    </row>
    <row r="30" spans="2:12" ht="20.100000000000001" customHeight="1" x14ac:dyDescent="0.2">
      <c r="B30" s="2105" t="s">
        <v>2104</v>
      </c>
      <c r="C30" s="2104">
        <v>10.555</v>
      </c>
      <c r="D30" s="1375" t="s">
        <v>2126</v>
      </c>
      <c r="E30" s="2125">
        <v>0</v>
      </c>
      <c r="F30" s="2125">
        <v>1336742</v>
      </c>
      <c r="G30" s="2125">
        <v>0</v>
      </c>
      <c r="H30" s="2125">
        <v>1336742</v>
      </c>
      <c r="I30" s="2125">
        <v>0</v>
      </c>
      <c r="J30" s="2125">
        <v>0</v>
      </c>
      <c r="K30" s="2125">
        <f t="shared" ref="K30:K40" si="2">+G30+H30+J30</f>
        <v>1336742</v>
      </c>
      <c r="L30" s="2125" t="s">
        <v>2125</v>
      </c>
    </row>
    <row r="31" spans="2:12" ht="20.100000000000001" customHeight="1" x14ac:dyDescent="0.2">
      <c r="B31" s="2105" t="s">
        <v>2104</v>
      </c>
      <c r="C31" s="2104">
        <v>10.555</v>
      </c>
      <c r="D31" s="1375" t="s">
        <v>2127</v>
      </c>
      <c r="E31" s="2125">
        <v>1367918</v>
      </c>
      <c r="F31" s="2125">
        <v>175301</v>
      </c>
      <c r="G31" s="2125">
        <v>1367918</v>
      </c>
      <c r="H31" s="2125">
        <v>175301</v>
      </c>
      <c r="I31" s="2125">
        <v>0</v>
      </c>
      <c r="J31" s="2125">
        <v>0</v>
      </c>
      <c r="K31" s="2125">
        <f t="shared" si="2"/>
        <v>1543219</v>
      </c>
      <c r="L31" s="2125" t="s">
        <v>2125</v>
      </c>
    </row>
    <row r="32" spans="2:12" ht="20.100000000000001" customHeight="1" x14ac:dyDescent="0.2">
      <c r="B32" s="2105" t="s">
        <v>2105</v>
      </c>
      <c r="C32" s="2104">
        <v>10.553000000000001</v>
      </c>
      <c r="D32" s="1375" t="s">
        <v>2129</v>
      </c>
      <c r="E32" s="2125">
        <v>0</v>
      </c>
      <c r="F32" s="2125">
        <v>658322</v>
      </c>
      <c r="G32" s="2125">
        <v>0</v>
      </c>
      <c r="H32" s="2125">
        <v>658322</v>
      </c>
      <c r="I32" s="2125">
        <v>0</v>
      </c>
      <c r="J32" s="2125">
        <v>0</v>
      </c>
      <c r="K32" s="2125">
        <f t="shared" si="2"/>
        <v>658322</v>
      </c>
      <c r="L32" s="2125" t="s">
        <v>2125</v>
      </c>
    </row>
    <row r="33" spans="2:13" ht="20.100000000000001" customHeight="1" x14ac:dyDescent="0.2">
      <c r="B33" s="2105" t="s">
        <v>2105</v>
      </c>
      <c r="C33" s="2104">
        <v>10.553000000000001</v>
      </c>
      <c r="D33" s="1375" t="s">
        <v>2128</v>
      </c>
      <c r="E33" s="2125">
        <v>727142</v>
      </c>
      <c r="F33" s="2125">
        <v>95085</v>
      </c>
      <c r="G33" s="2125">
        <v>727142</v>
      </c>
      <c r="H33" s="2125">
        <v>95085</v>
      </c>
      <c r="I33" s="2125">
        <v>0</v>
      </c>
      <c r="J33" s="2125">
        <v>0</v>
      </c>
      <c r="K33" s="2125">
        <f t="shared" si="2"/>
        <v>822227</v>
      </c>
      <c r="L33" s="2125" t="s">
        <v>2125</v>
      </c>
    </row>
    <row r="34" spans="2:13" ht="20.100000000000001" customHeight="1" x14ac:dyDescent="0.2">
      <c r="B34" s="2105" t="s">
        <v>2106</v>
      </c>
      <c r="C34" s="2104">
        <v>10.582000000000001</v>
      </c>
      <c r="D34" s="1375" t="s">
        <v>2130</v>
      </c>
      <c r="E34" s="2125">
        <v>0</v>
      </c>
      <c r="F34" s="2125">
        <v>68168</v>
      </c>
      <c r="G34" s="2125">
        <v>0</v>
      </c>
      <c r="H34" s="2125">
        <v>68168</v>
      </c>
      <c r="I34" s="2125">
        <v>0</v>
      </c>
      <c r="J34" s="2125">
        <v>0</v>
      </c>
      <c r="K34" s="2125">
        <f t="shared" si="2"/>
        <v>68168</v>
      </c>
      <c r="L34" s="2125" t="s">
        <v>2125</v>
      </c>
    </row>
    <row r="35" spans="2:13" ht="20.100000000000001" customHeight="1" x14ac:dyDescent="0.2">
      <c r="B35" s="2105" t="s">
        <v>2107</v>
      </c>
      <c r="C35" s="2104">
        <v>10.555</v>
      </c>
      <c r="D35" s="1375">
        <v>2017</v>
      </c>
      <c r="E35" s="2125">
        <v>0</v>
      </c>
      <c r="F35" s="2125">
        <v>103860</v>
      </c>
      <c r="G35" s="2125">
        <v>0</v>
      </c>
      <c r="H35" s="2125">
        <v>103860</v>
      </c>
      <c r="I35" s="2125">
        <v>0</v>
      </c>
      <c r="J35" s="2125">
        <v>0</v>
      </c>
      <c r="K35" s="2125">
        <f t="shared" si="2"/>
        <v>103860</v>
      </c>
      <c r="L35" s="2125" t="s">
        <v>2125</v>
      </c>
    </row>
    <row r="36" spans="2:13" ht="20.100000000000001" customHeight="1" x14ac:dyDescent="0.2">
      <c r="B36" s="2105" t="s">
        <v>2107</v>
      </c>
      <c r="C36" s="2104">
        <v>10.555</v>
      </c>
      <c r="D36" s="1375">
        <v>2016</v>
      </c>
      <c r="E36" s="2125">
        <v>113782</v>
      </c>
      <c r="F36" s="2125">
        <v>0</v>
      </c>
      <c r="G36" s="2125">
        <v>113782</v>
      </c>
      <c r="H36" s="2125">
        <v>0</v>
      </c>
      <c r="I36" s="2125">
        <v>0</v>
      </c>
      <c r="J36" s="2125">
        <v>0</v>
      </c>
      <c r="K36" s="2125">
        <f t="shared" si="2"/>
        <v>113782</v>
      </c>
      <c r="L36" s="2125" t="s">
        <v>2125</v>
      </c>
    </row>
    <row r="37" spans="2:13" s="2101" customFormat="1" ht="20.100000000000001" customHeight="1" x14ac:dyDescent="0.2">
      <c r="B37" s="2108" t="s">
        <v>2114</v>
      </c>
      <c r="C37" s="2107">
        <v>10.555</v>
      </c>
      <c r="D37" s="2103">
        <v>2017</v>
      </c>
      <c r="E37" s="2125">
        <v>0</v>
      </c>
      <c r="F37" s="2125">
        <v>47747</v>
      </c>
      <c r="G37" s="2125">
        <v>0</v>
      </c>
      <c r="H37" s="2125">
        <v>47747</v>
      </c>
      <c r="I37" s="2125">
        <v>0</v>
      </c>
      <c r="J37" s="2125">
        <v>0</v>
      </c>
      <c r="K37" s="2125">
        <f t="shared" si="2"/>
        <v>47747</v>
      </c>
      <c r="L37" s="2125" t="s">
        <v>2125</v>
      </c>
    </row>
    <row r="38" spans="2:13" s="2101" customFormat="1" ht="20.100000000000001" customHeight="1" x14ac:dyDescent="0.2">
      <c r="B38" s="2108" t="s">
        <v>2114</v>
      </c>
      <c r="C38" s="2107">
        <v>10.555</v>
      </c>
      <c r="D38" s="2106">
        <v>2016</v>
      </c>
      <c r="E38" s="2125">
        <v>22583</v>
      </c>
      <c r="F38" s="2125">
        <v>0</v>
      </c>
      <c r="G38" s="2125">
        <v>22583</v>
      </c>
      <c r="H38" s="2125">
        <v>0</v>
      </c>
      <c r="I38" s="2125">
        <v>0</v>
      </c>
      <c r="J38" s="2125">
        <v>0</v>
      </c>
      <c r="K38" s="2125">
        <f t="shared" si="2"/>
        <v>22583</v>
      </c>
      <c r="L38" s="2125" t="s">
        <v>2125</v>
      </c>
    </row>
    <row r="39" spans="2:13" ht="20.100000000000001" customHeight="1" x14ac:dyDescent="0.2">
      <c r="B39" s="2105" t="s">
        <v>2108</v>
      </c>
      <c r="C39" s="2104">
        <v>10.558</v>
      </c>
      <c r="D39" s="1375" t="s">
        <v>2131</v>
      </c>
      <c r="E39" s="2125">
        <v>0</v>
      </c>
      <c r="F39" s="2125">
        <v>16967</v>
      </c>
      <c r="G39" s="2125">
        <v>0</v>
      </c>
      <c r="H39" s="2125">
        <v>16967</v>
      </c>
      <c r="I39" s="2125">
        <v>0</v>
      </c>
      <c r="J39" s="2125">
        <v>0</v>
      </c>
      <c r="K39" s="2125">
        <f t="shared" si="2"/>
        <v>16967</v>
      </c>
      <c r="L39" s="2125" t="s">
        <v>2125</v>
      </c>
    </row>
    <row r="40" spans="2:13" ht="20.100000000000001" customHeight="1" x14ac:dyDescent="0.2">
      <c r="B40" s="2105" t="s">
        <v>2108</v>
      </c>
      <c r="C40" s="2104">
        <v>10.558</v>
      </c>
      <c r="D40" s="1375" t="s">
        <v>2132</v>
      </c>
      <c r="E40" s="2125">
        <v>18112</v>
      </c>
      <c r="F40" s="2125">
        <f>21614-18112</f>
        <v>3502</v>
      </c>
      <c r="G40" s="2125">
        <v>18112</v>
      </c>
      <c r="H40" s="2125">
        <v>3502</v>
      </c>
      <c r="I40" s="2125">
        <v>0</v>
      </c>
      <c r="J40" s="2125">
        <v>0</v>
      </c>
      <c r="K40" s="2125">
        <f t="shared" si="2"/>
        <v>21614</v>
      </c>
      <c r="L40" s="2125" t="s">
        <v>2125</v>
      </c>
    </row>
    <row r="41" spans="2:13" ht="20.100000000000001" customHeight="1" x14ac:dyDescent="0.2">
      <c r="B41" s="2102" t="s">
        <v>2109</v>
      </c>
      <c r="C41" s="2104"/>
      <c r="D41" s="1371"/>
      <c r="E41" s="2125">
        <f t="shared" ref="E41:K41" si="3">SUBTOTAL(109,E30:E40)</f>
        <v>2249537</v>
      </c>
      <c r="F41" s="2125">
        <f t="shared" si="3"/>
        <v>2505694</v>
      </c>
      <c r="G41" s="2125">
        <f t="shared" si="3"/>
        <v>2249537</v>
      </c>
      <c r="H41" s="2125">
        <f t="shared" si="3"/>
        <v>2505694</v>
      </c>
      <c r="I41" s="2125">
        <f t="shared" si="3"/>
        <v>0</v>
      </c>
      <c r="J41" s="2125">
        <f t="shared" si="3"/>
        <v>0</v>
      </c>
      <c r="K41" s="2125">
        <f t="shared" si="3"/>
        <v>4755231</v>
      </c>
      <c r="L41" s="2125" t="s">
        <v>2125</v>
      </c>
    </row>
    <row r="42" spans="2:13" ht="20.100000000000001" customHeight="1" x14ac:dyDescent="0.2">
      <c r="B42" s="2102" t="s">
        <v>2110</v>
      </c>
      <c r="C42" s="2104"/>
      <c r="D42" s="1371"/>
      <c r="E42" s="2126"/>
      <c r="F42" s="2126"/>
      <c r="G42" s="2126"/>
      <c r="H42" s="2126"/>
      <c r="I42" s="2125"/>
      <c r="J42" s="2125"/>
      <c r="K42" s="2125"/>
      <c r="L42" s="2125"/>
    </row>
    <row r="43" spans="2:13" ht="20.100000000000001" customHeight="1" x14ac:dyDescent="0.2">
      <c r="B43" s="2127" t="s">
        <v>2111</v>
      </c>
      <c r="C43" s="2104"/>
      <c r="D43" s="1371"/>
      <c r="E43" s="2126"/>
      <c r="F43" s="2126"/>
      <c r="G43" s="2126"/>
      <c r="H43" s="2126"/>
      <c r="I43" s="2126"/>
      <c r="J43" s="2126"/>
      <c r="K43" s="2125"/>
      <c r="L43" s="2125"/>
    </row>
    <row r="44" spans="2:13" ht="20.100000000000001" customHeight="1" x14ac:dyDescent="0.2">
      <c r="B44" s="2105" t="s">
        <v>2112</v>
      </c>
      <c r="C44" s="2104">
        <v>93.778000000000006</v>
      </c>
      <c r="D44" s="1371" t="s">
        <v>2133</v>
      </c>
      <c r="E44" s="2126">
        <v>0</v>
      </c>
      <c r="F44" s="2126">
        <v>100101</v>
      </c>
      <c r="G44" s="2126">
        <v>0</v>
      </c>
      <c r="H44" s="2126">
        <v>100101</v>
      </c>
      <c r="I44" s="2125">
        <v>0</v>
      </c>
      <c r="J44" s="2125">
        <v>0</v>
      </c>
      <c r="K44" s="2125">
        <f>+G44+H44+J44</f>
        <v>100101</v>
      </c>
      <c r="L44" s="2125" t="s">
        <v>2125</v>
      </c>
    </row>
    <row r="45" spans="2:13" ht="20.100000000000001" customHeight="1" x14ac:dyDescent="0.2">
      <c r="B45" s="2105" t="s">
        <v>2112</v>
      </c>
      <c r="C45" s="2104">
        <v>93.778000000000006</v>
      </c>
      <c r="D45" s="1371" t="s">
        <v>2134</v>
      </c>
      <c r="E45" s="2126">
        <v>87776</v>
      </c>
      <c r="F45" s="2126">
        <v>0</v>
      </c>
      <c r="G45" s="2126">
        <v>87776</v>
      </c>
      <c r="H45" s="2126">
        <v>0</v>
      </c>
      <c r="I45" s="2125">
        <v>0</v>
      </c>
      <c r="J45" s="2125">
        <v>0</v>
      </c>
      <c r="K45" s="2125">
        <f>+G45+H45+J45</f>
        <v>87776</v>
      </c>
      <c r="L45" s="2125" t="s">
        <v>2125</v>
      </c>
    </row>
    <row r="46" spans="2:13" ht="20.100000000000001" customHeight="1" x14ac:dyDescent="0.2">
      <c r="B46" s="2102" t="s">
        <v>2113</v>
      </c>
      <c r="C46" s="2104"/>
      <c r="D46" s="1371"/>
      <c r="E46" s="2125">
        <f t="shared" ref="E46:K46" si="4">SUBTOTAL(109,E44:E45)</f>
        <v>87776</v>
      </c>
      <c r="F46" s="2125">
        <f t="shared" si="4"/>
        <v>100101</v>
      </c>
      <c r="G46" s="2125">
        <f t="shared" si="4"/>
        <v>87776</v>
      </c>
      <c r="H46" s="2125">
        <f t="shared" si="4"/>
        <v>100101</v>
      </c>
      <c r="I46" s="2125">
        <f t="shared" si="4"/>
        <v>0</v>
      </c>
      <c r="J46" s="2125">
        <f t="shared" si="4"/>
        <v>0</v>
      </c>
      <c r="K46" s="2125">
        <f t="shared" si="4"/>
        <v>187877</v>
      </c>
      <c r="L46" s="2125" t="s">
        <v>2125</v>
      </c>
    </row>
    <row r="47" spans="2:13" ht="20.100000000000001" customHeight="1" x14ac:dyDescent="0.2">
      <c r="B47" s="1373" t="s">
        <v>2172</v>
      </c>
      <c r="C47" s="1372"/>
      <c r="D47" s="1371"/>
      <c r="E47" s="2126">
        <f t="shared" ref="E47:K47" si="5">SUBTOTAL(109,E13:E45)</f>
        <v>4414206</v>
      </c>
      <c r="F47" s="2126">
        <f t="shared" si="5"/>
        <v>4951511</v>
      </c>
      <c r="G47" s="2126">
        <f t="shared" si="5"/>
        <v>4391481</v>
      </c>
      <c r="H47" s="2126">
        <f t="shared" si="5"/>
        <v>4910978</v>
      </c>
      <c r="I47" s="2126">
        <f t="shared" si="5"/>
        <v>0</v>
      </c>
      <c r="J47" s="2126">
        <f t="shared" si="5"/>
        <v>0</v>
      </c>
      <c r="K47" s="2126">
        <f t="shared" si="5"/>
        <v>9302459</v>
      </c>
      <c r="L47" s="2125" t="s">
        <v>2125</v>
      </c>
    </row>
    <row r="48" spans="2:13" ht="12.75" customHeight="1" x14ac:dyDescent="0.2">
      <c r="B48" s="2034"/>
      <c r="C48" s="2035"/>
      <c r="D48" s="2036"/>
      <c r="E48" s="2037"/>
      <c r="F48" s="2037"/>
      <c r="G48" s="2037"/>
      <c r="H48" s="2037"/>
      <c r="I48" s="2037"/>
      <c r="J48" s="2037"/>
      <c r="K48" s="2037"/>
      <c r="L48" s="2037"/>
      <c r="M48" s="1367"/>
    </row>
    <row r="49" spans="2:13" x14ac:dyDescent="0.2">
      <c r="B49" s="1305"/>
      <c r="C49" s="1369"/>
      <c r="D49" s="1368"/>
      <c r="E49" s="1305"/>
      <c r="F49" s="1305"/>
      <c r="G49" s="1309"/>
      <c r="H49" s="1309"/>
      <c r="I49" s="1309"/>
      <c r="J49" s="1309"/>
      <c r="K49" s="1309"/>
      <c r="L49" s="1305"/>
      <c r="M49" s="1367"/>
    </row>
    <row r="50" spans="2:13" ht="13.5" customHeight="1" x14ac:dyDescent="0.2">
      <c r="B50" s="1370" t="s">
        <v>2064</v>
      </c>
      <c r="C50" s="1369"/>
      <c r="D50" s="1368"/>
      <c r="E50" s="1305"/>
      <c r="F50" s="1305"/>
      <c r="G50" s="1309"/>
      <c r="H50" s="1309"/>
      <c r="I50" s="1309"/>
      <c r="J50" s="1309"/>
      <c r="K50" s="1309"/>
      <c r="L50" s="1305"/>
      <c r="M50" s="1367"/>
    </row>
    <row r="51" spans="2:13" ht="8.25" customHeight="1" x14ac:dyDescent="0.2">
      <c r="B51" s="1370"/>
      <c r="C51" s="1369"/>
      <c r="D51" s="1368"/>
      <c r="E51" s="1305"/>
      <c r="F51" s="1305"/>
      <c r="G51" s="1309"/>
      <c r="H51" s="1309"/>
      <c r="I51" s="1309"/>
      <c r="J51" s="1309"/>
      <c r="K51" s="1309"/>
      <c r="L51" s="1305"/>
      <c r="M51" s="1367"/>
    </row>
    <row r="52" spans="2:13" x14ac:dyDescent="0.2">
      <c r="B52" s="1961" t="s">
        <v>1946</v>
      </c>
      <c r="C52" s="1962"/>
      <c r="D52" s="1963"/>
      <c r="E52" s="1964"/>
      <c r="F52" s="1964"/>
      <c r="G52" s="1964"/>
      <c r="H52" s="1350"/>
      <c r="I52" s="1350"/>
    </row>
    <row r="53" spans="2:13" x14ac:dyDescent="0.2">
      <c r="B53" s="1965"/>
      <c r="C53" s="1966"/>
      <c r="D53" s="1967"/>
      <c r="E53" s="1968"/>
      <c r="F53" s="1968"/>
      <c r="G53" s="1350"/>
      <c r="H53" s="1350"/>
      <c r="I53" s="1350"/>
    </row>
    <row r="54" spans="2:13" ht="13.5" customHeight="1" x14ac:dyDescent="0.2">
      <c r="B54" s="1342" t="s">
        <v>1466</v>
      </c>
      <c r="G54" s="1350"/>
      <c r="H54" s="1350"/>
      <c r="I54" s="1350"/>
    </row>
    <row r="55" spans="2:13" ht="13.5" customHeight="1" x14ac:dyDescent="0.2">
      <c r="B55" s="2038"/>
      <c r="C55" s="2039"/>
      <c r="D55" s="2040"/>
      <c r="E55" s="2041"/>
      <c r="F55" s="2041"/>
      <c r="G55" s="2041"/>
      <c r="H55" s="2041"/>
      <c r="I55" s="2041"/>
      <c r="J55" s="2042"/>
      <c r="K55" s="2042"/>
      <c r="L55" s="2041"/>
    </row>
    <row r="56" spans="2:13" ht="9.6" customHeight="1" x14ac:dyDescent="0.2">
      <c r="B56" s="1366"/>
      <c r="C56" s="1365"/>
      <c r="D56" s="1364"/>
      <c r="E56" s="1331"/>
      <c r="F56" s="1331"/>
      <c r="G56" s="1350"/>
      <c r="H56" s="1350"/>
      <c r="I56" s="1350"/>
    </row>
    <row r="57" spans="2:13" ht="11.25" customHeight="1" x14ac:dyDescent="0.2">
      <c r="B57" s="1361" t="s">
        <v>1465</v>
      </c>
      <c r="C57" s="1363"/>
      <c r="D57" s="1363"/>
      <c r="E57" s="1363"/>
      <c r="F57" s="1363"/>
      <c r="G57" s="1363"/>
      <c r="H57" s="1360"/>
      <c r="I57" s="1360"/>
      <c r="J57" s="1360"/>
      <c r="K57" s="1360"/>
      <c r="L57" s="1360"/>
    </row>
    <row r="58" spans="2:13" ht="11.25" customHeight="1" x14ac:dyDescent="0.2">
      <c r="B58" s="1362" t="s">
        <v>2065</v>
      </c>
      <c r="C58" s="1360"/>
      <c r="D58" s="1360"/>
      <c r="E58" s="1360"/>
      <c r="F58" s="1360"/>
      <c r="G58" s="1360"/>
      <c r="H58" s="1360"/>
      <c r="I58" s="1360"/>
      <c r="J58" s="1360"/>
      <c r="K58" s="1360"/>
      <c r="L58" s="1360"/>
    </row>
    <row r="59" spans="2:13" ht="3.95" customHeight="1" x14ac:dyDescent="0.2">
      <c r="B59" s="1362"/>
      <c r="C59" s="1360"/>
      <c r="D59" s="1360"/>
      <c r="E59" s="1360"/>
      <c r="F59" s="1360"/>
      <c r="G59" s="1360"/>
      <c r="H59" s="1360"/>
      <c r="I59" s="1360"/>
      <c r="J59" s="1360"/>
      <c r="K59" s="1360"/>
      <c r="L59" s="1360"/>
    </row>
    <row r="60" spans="2:13" ht="11.25" customHeight="1" x14ac:dyDescent="0.2">
      <c r="B60" s="1361" t="s">
        <v>1464</v>
      </c>
      <c r="C60" s="1360"/>
      <c r="D60" s="1360"/>
      <c r="E60" s="1360"/>
      <c r="F60" s="1360"/>
      <c r="G60" s="1360"/>
      <c r="H60" s="1360"/>
      <c r="I60" s="1360"/>
      <c r="J60" s="1360"/>
      <c r="K60" s="1360"/>
      <c r="L60" s="1360"/>
    </row>
    <row r="61" spans="2:13" ht="11.25" customHeight="1" x14ac:dyDescent="0.2">
      <c r="B61" s="1355" t="s">
        <v>2066</v>
      </c>
      <c r="C61" s="1358"/>
      <c r="D61" s="1357"/>
      <c r="E61" s="1355"/>
      <c r="F61" s="1355"/>
      <c r="G61" s="1355"/>
      <c r="H61" s="1355"/>
      <c r="I61" s="1355"/>
      <c r="J61" s="1356"/>
      <c r="K61" s="1356"/>
      <c r="L61" s="1355"/>
    </row>
    <row r="62" spans="2:13" ht="3.95" customHeight="1" x14ac:dyDescent="0.2">
      <c r="B62" s="1355"/>
      <c r="C62" s="1358"/>
      <c r="D62" s="1357"/>
      <c r="E62" s="1355"/>
      <c r="F62" s="1355"/>
      <c r="G62" s="1355"/>
      <c r="H62" s="1355"/>
      <c r="I62" s="1355"/>
      <c r="J62" s="1356"/>
      <c r="K62" s="1356"/>
      <c r="L62" s="1355"/>
    </row>
    <row r="63" spans="2:13" ht="11.25" customHeight="1" x14ac:dyDescent="0.2">
      <c r="B63" s="2043" t="s">
        <v>1940</v>
      </c>
      <c r="C63" s="1358"/>
      <c r="D63" s="1357"/>
      <c r="E63" s="1355"/>
      <c r="F63" s="1355"/>
      <c r="G63" s="1355"/>
      <c r="H63" s="1355"/>
      <c r="I63" s="1355"/>
      <c r="J63" s="1356"/>
      <c r="K63" s="1356"/>
      <c r="L63" s="1355"/>
    </row>
    <row r="64" spans="2:13" ht="3.95" customHeight="1" x14ac:dyDescent="0.2">
      <c r="B64" s="2043"/>
      <c r="C64" s="1358"/>
      <c r="D64" s="1357"/>
      <c r="E64" s="1355"/>
      <c r="F64" s="1355"/>
      <c r="G64" s="1355"/>
      <c r="H64" s="1355"/>
      <c r="I64" s="1355"/>
      <c r="J64" s="1356"/>
      <c r="K64" s="1356"/>
      <c r="L64" s="1355"/>
    </row>
    <row r="65" spans="2:12" ht="11.25" customHeight="1" x14ac:dyDescent="0.2">
      <c r="B65" s="1914" t="s">
        <v>1900</v>
      </c>
      <c r="C65" s="1358"/>
      <c r="D65" s="1357"/>
      <c r="E65" s="1355"/>
      <c r="F65" s="1355"/>
      <c r="G65" s="1355"/>
      <c r="H65" s="1355"/>
      <c r="I65" s="1355"/>
      <c r="J65" s="1356"/>
      <c r="K65" s="1356"/>
      <c r="L65" s="1355"/>
    </row>
    <row r="66" spans="2:12" ht="11.25" customHeight="1" x14ac:dyDescent="0.2">
      <c r="B66" s="1355" t="s">
        <v>2067</v>
      </c>
      <c r="G66" s="1350"/>
      <c r="H66" s="1350"/>
      <c r="I66" s="1350"/>
    </row>
    <row r="67" spans="2:12" ht="11.1" customHeight="1" x14ac:dyDescent="0.2">
      <c r="B67" s="1355"/>
      <c r="G67" s="1350"/>
      <c r="H67" s="1350"/>
      <c r="I67" s="1350"/>
    </row>
    <row r="68" spans="2:12" ht="11.1" customHeight="1" x14ac:dyDescent="0.2">
      <c r="B68" s="1355"/>
      <c r="G68" s="1350"/>
      <c r="H68" s="1350"/>
      <c r="I68" s="1350"/>
    </row>
    <row r="69" spans="2:12" ht="13.5" customHeight="1" x14ac:dyDescent="0.2">
      <c r="L69" s="1354"/>
    </row>
    <row r="70" spans="2:12" ht="13.5" customHeight="1" x14ac:dyDescent="0.2">
      <c r="L70" s="1354"/>
    </row>
    <row r="71" spans="2:12" ht="13.5" customHeight="1" x14ac:dyDescent="0.2">
      <c r="L71" s="1354"/>
    </row>
    <row r="72" spans="2:12" ht="13.5" customHeight="1" x14ac:dyDescent="0.2">
      <c r="G72" s="1350"/>
      <c r="H72" s="1350"/>
      <c r="I72" s="1350"/>
    </row>
    <row r="73" spans="2:12" ht="13.5" customHeight="1" x14ac:dyDescent="0.2">
      <c r="G73" s="1350"/>
      <c r="H73" s="1350"/>
      <c r="I73" s="1350"/>
    </row>
    <row r="74" spans="2:12" ht="13.5" customHeight="1" x14ac:dyDescent="0.2">
      <c r="G74" s="1350"/>
      <c r="H74" s="1350"/>
      <c r="I74" s="1350"/>
    </row>
    <row r="75" spans="2:12" ht="13.5" customHeight="1" x14ac:dyDescent="0.2">
      <c r="G75" s="1350"/>
      <c r="H75" s="1350"/>
      <c r="I75" s="1350"/>
    </row>
    <row r="76" spans="2:12" ht="13.5" customHeight="1" x14ac:dyDescent="0.2">
      <c r="G76" s="1350"/>
      <c r="H76" s="1350"/>
      <c r="I76" s="1350"/>
    </row>
    <row r="77" spans="2:12" ht="13.5" customHeight="1" x14ac:dyDescent="0.2">
      <c r="G77" s="1350"/>
      <c r="H77" s="1350"/>
      <c r="I77" s="1350"/>
    </row>
    <row r="78" spans="2:12" ht="13.5" customHeight="1" x14ac:dyDescent="0.2">
      <c r="G78" s="1350"/>
      <c r="H78" s="1350"/>
      <c r="I78" s="1350"/>
    </row>
    <row r="79" spans="2:12" ht="13.5" customHeight="1" x14ac:dyDescent="0.2"/>
    <row r="80" spans="2:12" ht="13.5" customHeight="1" x14ac:dyDescent="0.2"/>
    <row r="81" ht="13.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25.5" customHeight="1" x14ac:dyDescent="0.2"/>
    <row r="91" ht="25.5" customHeight="1" x14ac:dyDescent="0.2"/>
    <row r="92" ht="25.5" customHeight="1" x14ac:dyDescent="0.2"/>
    <row r="93" ht="25.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4.7" customHeight="1" x14ac:dyDescent="0.2"/>
    <row r="132" ht="12.2"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4.7" customHeight="1" x14ac:dyDescent="0.2"/>
    <row r="172"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13:K25 E47:K47 E27:K29 E26:H26 E41:K46 I40:K40 E39 G39 I39:K39 E34:K38 I33:K33 E32 G32 I32:K32 I31:K31 E30 G30 I30:K30"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120" zoomScaleNormal="120" workbookViewId="0">
      <selection activeCell="C34" sqref="C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5" t="str">
        <f>'Single Audit Cover'!A7</f>
        <v>BERWYN SOUTH SD 100</v>
      </c>
      <c r="B1" s="2556"/>
      <c r="C1" s="2556"/>
      <c r="D1" s="2556"/>
      <c r="E1" s="1409"/>
    </row>
    <row r="2" spans="1:7" ht="13.5" customHeight="1" x14ac:dyDescent="0.2">
      <c r="A2" s="2557" t="str">
        <f>'Single Audit Cover'!E7</f>
        <v>06-016-1000-02</v>
      </c>
      <c r="B2" s="2558"/>
      <c r="C2" s="2558"/>
      <c r="D2" s="2558"/>
      <c r="E2" s="1399"/>
    </row>
    <row r="3" spans="1:7" ht="15.75" customHeight="1" x14ac:dyDescent="0.25">
      <c r="A3" s="2559" t="s">
        <v>1493</v>
      </c>
      <c r="B3" s="2560"/>
      <c r="C3" s="2560"/>
      <c r="D3" s="2560"/>
      <c r="E3" s="1408"/>
    </row>
    <row r="4" spans="1:7" ht="13.5" customHeight="1" x14ac:dyDescent="0.25">
      <c r="A4" s="2561" t="str">
        <f>'Single Audit Cover'!A4</f>
        <v>Year Ending June 30, 2017</v>
      </c>
      <c r="B4" s="2562"/>
      <c r="C4" s="2562"/>
      <c r="D4" s="2562"/>
      <c r="E4" s="1408"/>
    </row>
    <row r="5" spans="1:7" ht="8.25" customHeight="1" x14ac:dyDescent="0.2">
      <c r="C5" s="1350"/>
      <c r="D5" s="1350"/>
    </row>
    <row r="6" spans="1:7" ht="13.5" customHeight="1" x14ac:dyDescent="0.2">
      <c r="A6" s="1342" t="s">
        <v>1847</v>
      </c>
      <c r="C6" s="1350"/>
      <c r="D6" s="1350"/>
    </row>
    <row r="7" spans="1:7" ht="60.95" customHeight="1" x14ac:dyDescent="0.2">
      <c r="A7" s="2554" t="s">
        <v>2173</v>
      </c>
      <c r="B7" s="2554"/>
      <c r="C7" s="2554"/>
      <c r="D7" s="2554"/>
      <c r="E7" s="2554"/>
      <c r="F7" s="2554"/>
    </row>
    <row r="8" spans="1:7" ht="12" customHeight="1" x14ac:dyDescent="0.2">
      <c r="A8" s="1342"/>
      <c r="B8" s="2003"/>
      <c r="C8" s="2003"/>
      <c r="D8" s="2003"/>
      <c r="E8" s="1407"/>
    </row>
    <row r="9" spans="1:7" ht="15" customHeight="1" x14ac:dyDescent="0.2">
      <c r="A9" s="1965" t="s">
        <v>1935</v>
      </c>
      <c r="B9" s="1969"/>
      <c r="C9" s="1969"/>
      <c r="D9" s="1969"/>
      <c r="E9" s="1970"/>
      <c r="F9" s="1968"/>
      <c r="G9" s="1968"/>
    </row>
    <row r="10" spans="1:7" ht="15" customHeight="1" x14ac:dyDescent="0.2">
      <c r="A10" s="2044" t="s">
        <v>1936</v>
      </c>
      <c r="B10" s="1971"/>
      <c r="C10" s="1972"/>
      <c r="D10" s="1971" t="s">
        <v>1937</v>
      </c>
      <c r="E10" s="1972" t="s">
        <v>2150</v>
      </c>
      <c r="F10" s="1971" t="s">
        <v>105</v>
      </c>
      <c r="G10" s="1968"/>
    </row>
    <row r="11" spans="1:7" ht="12" customHeight="1" x14ac:dyDescent="0.2">
      <c r="A11" s="2044"/>
      <c r="B11" s="1971"/>
      <c r="C11" s="2045"/>
      <c r="D11" s="1971"/>
      <c r="E11" s="2045"/>
      <c r="F11" s="1971"/>
      <c r="G11" s="1968"/>
    </row>
    <row r="12" spans="1:7" x14ac:dyDescent="0.2">
      <c r="A12" s="1342" t="s">
        <v>2068</v>
      </c>
      <c r="C12" s="1338"/>
      <c r="D12" s="1338"/>
    </row>
    <row r="13" spans="1:7" ht="15" customHeight="1" x14ac:dyDescent="0.2">
      <c r="A13" s="2554" t="s">
        <v>2174</v>
      </c>
      <c r="B13" s="2554"/>
      <c r="C13" s="2554"/>
      <c r="D13" s="2554"/>
      <c r="E13" s="2554"/>
      <c r="F13" s="2554"/>
    </row>
    <row r="14" spans="1:7" ht="9.75" customHeight="1" x14ac:dyDescent="0.2">
      <c r="C14" s="1338"/>
      <c r="D14" s="1338"/>
    </row>
    <row r="15" spans="1:7" ht="13.5" customHeight="1" x14ac:dyDescent="0.2">
      <c r="C15" s="1735" t="s">
        <v>1492</v>
      </c>
      <c r="D15" s="2564" t="s">
        <v>1491</v>
      </c>
      <c r="E15" s="2564"/>
      <c r="F15" s="2564"/>
    </row>
    <row r="16" spans="1:7" ht="13.5" customHeight="1" x14ac:dyDescent="0.2">
      <c r="A16" s="1370"/>
      <c r="B16" s="1342" t="s">
        <v>1490</v>
      </c>
      <c r="C16" s="1735" t="s">
        <v>1489</v>
      </c>
      <c r="D16" s="2565" t="s">
        <v>2069</v>
      </c>
      <c r="E16" s="2565"/>
      <c r="F16" s="2565"/>
    </row>
    <row r="17" spans="1:6" ht="20.45" customHeight="1" x14ac:dyDescent="0.2">
      <c r="A17" s="2046"/>
      <c r="B17" s="2047" t="s">
        <v>2175</v>
      </c>
      <c r="C17" s="1960"/>
      <c r="D17" s="2563"/>
      <c r="E17" s="2563"/>
      <c r="F17" s="2563"/>
    </row>
    <row r="18" spans="1:6" ht="20.65" customHeight="1" x14ac:dyDescent="0.2">
      <c r="A18" s="2046"/>
      <c r="B18" s="2047"/>
      <c r="C18" s="1960"/>
      <c r="D18" s="2563"/>
      <c r="E18" s="2563"/>
      <c r="F18" s="2563"/>
    </row>
    <row r="19" spans="1:6" ht="20.65" customHeight="1" x14ac:dyDescent="0.2">
      <c r="A19" s="2046"/>
      <c r="B19" s="2047"/>
      <c r="C19" s="1960"/>
      <c r="D19" s="2563"/>
      <c r="E19" s="2563"/>
      <c r="F19" s="2563"/>
    </row>
    <row r="20" spans="1:6" ht="20.65" customHeight="1" x14ac:dyDescent="0.2">
      <c r="A20" s="2046"/>
      <c r="B20" s="2047"/>
      <c r="C20" s="1960"/>
      <c r="D20" s="2563"/>
      <c r="E20" s="2563"/>
      <c r="F20" s="2563"/>
    </row>
    <row r="21" spans="1:6" ht="20.65" customHeight="1" x14ac:dyDescent="0.2">
      <c r="A21" s="2046"/>
      <c r="B21" s="2047"/>
      <c r="C21" s="1960"/>
      <c r="D21" s="2563"/>
      <c r="E21" s="2563"/>
      <c r="F21" s="2563"/>
    </row>
    <row r="22" spans="1:6" ht="20.65" customHeight="1" x14ac:dyDescent="0.2">
      <c r="A22" s="2046"/>
      <c r="B22" s="2047"/>
      <c r="C22" s="1960"/>
      <c r="D22" s="2563"/>
      <c r="E22" s="2563"/>
      <c r="F22" s="2563"/>
    </row>
    <row r="23" spans="1:6" ht="20.65" customHeight="1" x14ac:dyDescent="0.2">
      <c r="A23" s="2046"/>
      <c r="B23" s="2047"/>
      <c r="C23" s="1960"/>
      <c r="D23" s="2563"/>
      <c r="E23" s="2563"/>
      <c r="F23" s="2563"/>
    </row>
    <row r="24" spans="1:6" ht="20.65" customHeight="1" x14ac:dyDescent="0.2">
      <c r="A24" s="2046"/>
      <c r="B24" s="2047"/>
      <c r="C24" s="1960"/>
      <c r="D24" s="2563"/>
      <c r="E24" s="2563"/>
      <c r="F24" s="2563"/>
    </row>
    <row r="25" spans="1:6" ht="20.65" customHeight="1" x14ac:dyDescent="0.2">
      <c r="A25" s="2046"/>
      <c r="B25" s="2047"/>
      <c r="C25" s="1960"/>
      <c r="D25" s="2563"/>
      <c r="E25" s="2563"/>
      <c r="F25" s="2563"/>
    </row>
    <row r="26" spans="1:6" ht="20.65" customHeight="1" x14ac:dyDescent="0.2">
      <c r="A26" s="2046"/>
      <c r="B26" s="2047"/>
      <c r="C26" s="1960"/>
      <c r="D26" s="2563"/>
      <c r="E26" s="2563"/>
      <c r="F26" s="2563"/>
    </row>
    <row r="27" spans="1:6" ht="20.65" customHeight="1" x14ac:dyDescent="0.2">
      <c r="A27" s="2046"/>
      <c r="B27" s="2047"/>
      <c r="C27" s="1960"/>
      <c r="D27" s="2563"/>
      <c r="E27" s="2563"/>
      <c r="F27" s="2563"/>
    </row>
    <row r="28" spans="1:6" ht="20.65" customHeight="1" x14ac:dyDescent="0.2">
      <c r="A28" s="2046"/>
      <c r="B28" s="2047"/>
      <c r="C28" s="1960"/>
      <c r="D28" s="2563"/>
      <c r="E28" s="2563"/>
      <c r="F28" s="2563"/>
    </row>
    <row r="29" spans="1:6" ht="20.65" customHeight="1" x14ac:dyDescent="0.2">
      <c r="A29" s="2046"/>
      <c r="B29" s="2047"/>
      <c r="C29" s="1960"/>
      <c r="D29" s="2563"/>
      <c r="E29" s="2563"/>
      <c r="F29" s="2563"/>
    </row>
    <row r="30" spans="1:6" ht="12" customHeight="1" x14ac:dyDescent="0.2">
      <c r="A30" s="1479"/>
      <c r="B30" s="1671"/>
      <c r="C30" s="1672"/>
      <c r="D30" s="1673"/>
      <c r="E30" s="1403"/>
    </row>
    <row r="31" spans="1:6" ht="12" customHeight="1" x14ac:dyDescent="0.2">
      <c r="A31" s="1736" t="s">
        <v>1938</v>
      </c>
      <c r="B31" s="1671"/>
      <c r="C31" s="1672"/>
      <c r="D31" s="1673"/>
      <c r="E31" s="1403"/>
    </row>
    <row r="32" spans="1:6" ht="30" customHeight="1" x14ac:dyDescent="0.2">
      <c r="A32" s="2567" t="s">
        <v>2070</v>
      </c>
      <c r="B32" s="2567"/>
      <c r="C32" s="2567"/>
      <c r="D32" s="2567"/>
      <c r="E32" s="2567"/>
      <c r="F32" s="2567"/>
    </row>
    <row r="33" spans="1:6" ht="13.5" customHeight="1" x14ac:dyDescent="0.2">
      <c r="A33" s="1479" t="s">
        <v>1754</v>
      </c>
      <c r="B33" s="1671"/>
      <c r="C33" s="1674">
        <v>151607</v>
      </c>
      <c r="D33" s="1673"/>
      <c r="E33" s="1403"/>
    </row>
    <row r="34" spans="1:6" ht="13.5" customHeight="1" x14ac:dyDescent="0.2">
      <c r="A34" s="1479" t="s">
        <v>1755</v>
      </c>
      <c r="B34" s="1671"/>
      <c r="C34" s="1675">
        <v>0</v>
      </c>
      <c r="D34" s="1673" t="s">
        <v>2071</v>
      </c>
      <c r="E34" s="2568">
        <f>+C33+C34</f>
        <v>151607</v>
      </c>
      <c r="F34" s="2569"/>
    </row>
    <row r="35" spans="1:6" ht="12" customHeight="1" x14ac:dyDescent="0.2">
      <c r="A35" s="1479"/>
      <c r="B35" s="1671"/>
      <c r="C35" s="2048"/>
      <c r="D35" s="1673"/>
      <c r="E35" s="2049"/>
      <c r="F35" s="1404"/>
    </row>
    <row r="36" spans="1:6" ht="13.5" customHeight="1" x14ac:dyDescent="0.2">
      <c r="A36" s="1736" t="s">
        <v>1939</v>
      </c>
      <c r="B36" s="1671"/>
      <c r="C36" s="1672"/>
      <c r="D36" s="1673"/>
      <c r="E36" s="1403"/>
    </row>
    <row r="37" spans="1:6" ht="14.25" customHeight="1" x14ac:dyDescent="0.2">
      <c r="A37" s="1479" t="s">
        <v>1846</v>
      </c>
      <c r="B37" s="1671"/>
      <c r="C37" s="1676"/>
      <c r="D37" s="1673"/>
      <c r="E37" s="1403"/>
    </row>
    <row r="38" spans="1:6" ht="14.25" customHeight="1" x14ac:dyDescent="0.2">
      <c r="A38" s="1479"/>
      <c r="B38" s="1671" t="s">
        <v>1756</v>
      </c>
      <c r="C38" s="1677"/>
      <c r="D38" s="1673"/>
      <c r="E38" s="1403"/>
    </row>
    <row r="39" spans="1:6" ht="14.25" customHeight="1" x14ac:dyDescent="0.2">
      <c r="A39" s="1479"/>
      <c r="B39" s="1671" t="s">
        <v>1757</v>
      </c>
      <c r="C39" s="1677"/>
      <c r="D39" s="1673"/>
      <c r="E39" s="1403"/>
    </row>
    <row r="40" spans="1:6" ht="14.25" customHeight="1" x14ac:dyDescent="0.2">
      <c r="A40" s="1479"/>
      <c r="B40" s="1671" t="s">
        <v>1758</v>
      </c>
      <c r="C40" s="1677"/>
      <c r="D40" s="1673"/>
      <c r="E40" s="1403"/>
    </row>
    <row r="41" spans="1:6" ht="14.25" customHeight="1" x14ac:dyDescent="0.2">
      <c r="A41" s="1479"/>
      <c r="B41" s="1671" t="s">
        <v>1759</v>
      </c>
      <c r="C41" s="1677"/>
      <c r="D41" s="1673"/>
      <c r="E41" s="1403"/>
    </row>
    <row r="42" spans="1:6" ht="14.25" customHeight="1" x14ac:dyDescent="0.2">
      <c r="A42" s="1479" t="s">
        <v>1760</v>
      </c>
      <c r="B42" s="1671"/>
      <c r="C42" s="1677"/>
      <c r="D42" s="1673"/>
      <c r="E42" s="1403"/>
    </row>
    <row r="43" spans="1:6" ht="14.25" customHeight="1" x14ac:dyDescent="0.2">
      <c r="A43" s="1479" t="s">
        <v>1761</v>
      </c>
      <c r="B43" s="1671"/>
      <c r="C43" s="1678"/>
      <c r="D43" s="1673"/>
      <c r="E43" s="1403"/>
    </row>
    <row r="44" spans="1:6" ht="14.25" customHeight="1" x14ac:dyDescent="0.2">
      <c r="A44" s="1479"/>
      <c r="B44" s="1671"/>
      <c r="C44" s="1676" t="s">
        <v>1762</v>
      </c>
      <c r="D44" s="1673"/>
      <c r="E44" s="1403"/>
    </row>
    <row r="45" spans="1:6" ht="13.5" customHeight="1" x14ac:dyDescent="0.2">
      <c r="B45" s="1402"/>
      <c r="C45" s="1401"/>
      <c r="D45" s="1401"/>
    </row>
    <row r="46" spans="1:6" x14ac:dyDescent="0.2">
      <c r="A46" s="1679" t="s">
        <v>2072</v>
      </c>
      <c r="C46" s="1350"/>
      <c r="D46" s="1350"/>
    </row>
    <row r="47" spans="1:6" s="1402" customFormat="1" ht="11.25" customHeight="1" x14ac:dyDescent="0.2">
      <c r="A47" s="2050"/>
      <c r="B47" s="2041"/>
      <c r="C47" s="2041"/>
      <c r="D47" s="2041"/>
      <c r="E47" s="2041"/>
      <c r="F47" s="2041"/>
    </row>
    <row r="48" spans="1:6" s="1402" customFormat="1" ht="6" customHeight="1" x14ac:dyDescent="0.2">
      <c r="A48" s="2051"/>
    </row>
    <row r="49" spans="1:5" s="1355" customFormat="1" ht="23.25" customHeight="1" x14ac:dyDescent="0.2">
      <c r="A49" s="1400">
        <v>5</v>
      </c>
      <c r="B49" s="2570" t="s">
        <v>2073</v>
      </c>
      <c r="C49" s="2570"/>
      <c r="D49" s="2570"/>
      <c r="E49" s="1399"/>
    </row>
    <row r="50" spans="1:5" s="1355" customFormat="1" ht="3.75" customHeight="1" x14ac:dyDescent="0.2">
      <c r="A50" s="1400"/>
      <c r="B50" s="2052"/>
      <c r="C50" s="2052"/>
      <c r="D50" s="2052"/>
      <c r="E50" s="1399"/>
    </row>
    <row r="51" spans="1:5" s="1355" customFormat="1" ht="20.25" customHeight="1" x14ac:dyDescent="0.2">
      <c r="A51" s="1398">
        <v>6</v>
      </c>
      <c r="B51" s="2566" t="s">
        <v>1941</v>
      </c>
      <c r="C51" s="2566"/>
      <c r="D51" s="2566"/>
    </row>
    <row r="52" spans="1:5" ht="14.25" customHeight="1" x14ac:dyDescent="0.2">
      <c r="A52" s="1398"/>
      <c r="B52" s="2566"/>
      <c r="C52" s="2566"/>
      <c r="D52" s="256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3" zoomScale="110" zoomScaleNormal="110" workbookViewId="0">
      <selection activeCell="G40" sqref="G40:I4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5" t="str">
        <f>'Single Audit Cover'!A7</f>
        <v>BERWYN SOUTH SD 100</v>
      </c>
      <c r="C1" s="2576"/>
      <c r="D1" s="2576"/>
      <c r="E1" s="2576"/>
      <c r="F1" s="2576"/>
      <c r="G1" s="2576"/>
      <c r="H1" s="2576"/>
      <c r="I1" s="2576"/>
      <c r="J1" s="1436"/>
    </row>
    <row r="2" spans="2:10" s="1350" customFormat="1" ht="12.75" customHeight="1" x14ac:dyDescent="0.2">
      <c r="B2" s="2577" t="str">
        <f>'Single Audit Cover'!E7</f>
        <v>06-016-1000-02</v>
      </c>
      <c r="C2" s="2578"/>
      <c r="D2" s="2578"/>
      <c r="E2" s="2578"/>
      <c r="F2" s="2578"/>
      <c r="G2" s="2578"/>
      <c r="H2" s="2578"/>
      <c r="I2" s="2578"/>
      <c r="J2" s="1436"/>
    </row>
    <row r="3" spans="2:10" s="1350" customFormat="1" ht="12.75" customHeight="1" x14ac:dyDescent="0.2">
      <c r="B3" s="2579" t="s">
        <v>1511</v>
      </c>
      <c r="C3" s="2562"/>
      <c r="D3" s="2562"/>
      <c r="E3" s="2562"/>
      <c r="F3" s="2562"/>
      <c r="G3" s="2562"/>
      <c r="H3" s="2562"/>
      <c r="I3" s="2562"/>
      <c r="J3" s="1435"/>
    </row>
    <row r="4" spans="2:10" s="1350" customFormat="1" ht="12.75" customHeight="1" x14ac:dyDescent="0.2">
      <c r="B4" s="2579" t="str">
        <f>'Single Audit Cover'!A4</f>
        <v>Year Ending June 30, 2017</v>
      </c>
      <c r="C4" s="2562"/>
      <c r="D4" s="2562"/>
      <c r="E4" s="2562"/>
      <c r="F4" s="2562"/>
      <c r="G4" s="2562"/>
      <c r="H4" s="2562"/>
      <c r="I4" s="2562"/>
    </row>
    <row r="5" spans="2:10" s="1350" customFormat="1" ht="6.2" customHeight="1" x14ac:dyDescent="0.2">
      <c r="B5" s="1434" t="s">
        <v>1364</v>
      </c>
      <c r="C5" s="1401"/>
      <c r="D5" s="1401"/>
      <c r="E5" s="1423"/>
      <c r="F5" s="1402"/>
      <c r="G5" s="1402"/>
      <c r="H5" s="1402"/>
      <c r="I5" s="1402"/>
    </row>
    <row r="6" spans="2:10" s="1350" customFormat="1" ht="6.2" customHeight="1" x14ac:dyDescent="0.2">
      <c r="B6" s="2053"/>
      <c r="C6" s="2054"/>
      <c r="D6" s="2054"/>
      <c r="E6" s="2055"/>
      <c r="F6" s="2054"/>
      <c r="G6" s="2054"/>
      <c r="H6" s="2054"/>
      <c r="I6" s="2054"/>
    </row>
    <row r="7" spans="2:10" s="1350" customFormat="1" ht="13.5" customHeight="1" x14ac:dyDescent="0.2">
      <c r="B7" s="2579" t="s">
        <v>1510</v>
      </c>
      <c r="C7" s="2562"/>
      <c r="D7" s="2562"/>
      <c r="E7" s="2562"/>
      <c r="F7" s="2562"/>
      <c r="G7" s="2562"/>
      <c r="H7" s="2562"/>
      <c r="I7" s="2562"/>
    </row>
    <row r="8" spans="2:10" s="1350" customFormat="1" ht="6.2" customHeight="1" x14ac:dyDescent="0.2">
      <c r="B8" s="1433" t="s">
        <v>1364</v>
      </c>
      <c r="C8" s="1431"/>
      <c r="D8" s="1431"/>
      <c r="E8" s="1432"/>
      <c r="F8" s="1431"/>
      <c r="G8" s="1431"/>
      <c r="H8" s="1431"/>
      <c r="I8" s="1431"/>
    </row>
    <row r="9" spans="2:10" s="1350" customFormat="1" ht="9" customHeight="1" x14ac:dyDescent="0.2">
      <c r="B9" s="1430"/>
      <c r="C9" s="1402"/>
      <c r="D9" s="1402"/>
      <c r="E9" s="1423"/>
      <c r="F9" s="1402"/>
      <c r="G9" s="1402"/>
      <c r="H9" s="1402"/>
      <c r="I9" s="1402"/>
    </row>
    <row r="10" spans="2:10" s="1350" customFormat="1" ht="12.75" customHeight="1" x14ac:dyDescent="0.2">
      <c r="B10" s="1427" t="s">
        <v>1509</v>
      </c>
      <c r="C10" s="1425"/>
      <c r="D10" s="1425"/>
      <c r="E10" s="1351"/>
    </row>
    <row r="11" spans="2:10" s="1350" customFormat="1" ht="13.5" customHeight="1" x14ac:dyDescent="0.2">
      <c r="B11" s="1369" t="s">
        <v>1508</v>
      </c>
      <c r="C11" s="2580" t="s">
        <v>2176</v>
      </c>
      <c r="D11" s="2580"/>
      <c r="E11" s="1429"/>
      <c r="F11" s="1429"/>
      <c r="G11" s="1429"/>
    </row>
    <row r="12" spans="2:10" s="1350" customFormat="1" ht="11.45" customHeight="1" x14ac:dyDescent="0.2">
      <c r="B12" s="1353"/>
      <c r="C12" s="1419" t="s">
        <v>1763</v>
      </c>
      <c r="D12" s="1418"/>
      <c r="E12" s="1351"/>
    </row>
    <row r="13" spans="2:10" s="1350" customFormat="1" ht="12.75" customHeight="1" x14ac:dyDescent="0.2">
      <c r="B13" s="1428"/>
      <c r="C13" s="1406"/>
      <c r="D13" s="1406"/>
      <c r="E13" s="1351"/>
    </row>
    <row r="14" spans="2:10" s="1350" customFormat="1" ht="12.75" customHeight="1" x14ac:dyDescent="0.2">
      <c r="B14" s="1358" t="s">
        <v>1507</v>
      </c>
      <c r="C14" s="1370"/>
      <c r="E14" s="1351"/>
    </row>
    <row r="15" spans="2:10" s="1350" customFormat="1" ht="13.5" customHeight="1" x14ac:dyDescent="0.2">
      <c r="B15" s="1422" t="s">
        <v>1504</v>
      </c>
      <c r="C15" s="1421"/>
      <c r="D15" s="1424"/>
      <c r="E15" s="1416"/>
      <c r="F15" s="1355" t="s">
        <v>1030</v>
      </c>
      <c r="G15" s="1416" t="s">
        <v>2093</v>
      </c>
      <c r="H15" s="1355" t="s">
        <v>1502</v>
      </c>
      <c r="I15" s="1355"/>
    </row>
    <row r="16" spans="2:10" s="1350" customFormat="1" ht="8.4499999999999993" customHeight="1" x14ac:dyDescent="0.2">
      <c r="B16" s="1358"/>
      <c r="C16" s="1370"/>
      <c r="E16" s="1423"/>
      <c r="F16" s="1355"/>
      <c r="G16" s="1402"/>
      <c r="H16" s="1355"/>
      <c r="I16" s="1355"/>
    </row>
    <row r="17" spans="2:9" s="1350" customFormat="1" ht="13.5" customHeight="1" x14ac:dyDescent="0.2">
      <c r="B17" s="1422" t="s">
        <v>1503</v>
      </c>
      <c r="C17" s="1421"/>
      <c r="D17" s="1420"/>
      <c r="E17" s="2056"/>
      <c r="F17" s="1305"/>
      <c r="G17" s="2056"/>
      <c r="H17" s="1355"/>
      <c r="I17" s="1355"/>
    </row>
    <row r="18" spans="2:9" s="1350" customFormat="1" ht="12.75" customHeight="1" x14ac:dyDescent="0.2">
      <c r="B18" s="1422" t="s">
        <v>1764</v>
      </c>
      <c r="C18" s="1421"/>
      <c r="D18" s="1420"/>
      <c r="E18" s="1416"/>
      <c r="F18" s="1355" t="s">
        <v>1030</v>
      </c>
      <c r="G18" s="1416" t="s">
        <v>2093</v>
      </c>
      <c r="H18" s="1355" t="s">
        <v>1502</v>
      </c>
      <c r="I18" s="1355"/>
    </row>
    <row r="19" spans="2:9" s="1350" customFormat="1" ht="8.4499999999999993" customHeight="1" x14ac:dyDescent="0.2">
      <c r="B19" s="1358"/>
      <c r="C19" s="1370"/>
      <c r="E19" s="1423"/>
      <c r="F19" s="1355"/>
      <c r="G19" s="1402"/>
      <c r="H19" s="1355"/>
      <c r="I19" s="1355"/>
    </row>
    <row r="20" spans="2:9" s="1350" customFormat="1" ht="13.5" customHeight="1" x14ac:dyDescent="0.2">
      <c r="B20" s="1422" t="s">
        <v>2074</v>
      </c>
      <c r="C20" s="1421"/>
      <c r="D20" s="1420"/>
      <c r="E20" s="1416"/>
      <c r="F20" s="1355" t="s">
        <v>1030</v>
      </c>
      <c r="G20" s="1416" t="s">
        <v>2093</v>
      </c>
      <c r="H20" s="1355" t="s">
        <v>105</v>
      </c>
      <c r="I20" s="1355"/>
    </row>
    <row r="21" spans="2:9" s="1350" customFormat="1" ht="12.75" customHeight="1" x14ac:dyDescent="0.2">
      <c r="B21" s="1358"/>
      <c r="C21" s="1370"/>
      <c r="E21" s="1423"/>
      <c r="F21" s="1355"/>
      <c r="G21" s="1402"/>
      <c r="H21" s="1355"/>
      <c r="I21" s="1355"/>
    </row>
    <row r="22" spans="2:9" s="1350" customFormat="1" ht="12.75" customHeight="1" x14ac:dyDescent="0.2">
      <c r="B22" s="1427" t="s">
        <v>1506</v>
      </c>
      <c r="C22" s="1426"/>
      <c r="D22" s="1425"/>
      <c r="E22" s="1423"/>
      <c r="F22" s="1355"/>
      <c r="G22" s="1402"/>
      <c r="H22" s="1355"/>
      <c r="I22" s="1355"/>
    </row>
    <row r="23" spans="2:9" s="1350" customFormat="1" ht="12.75" customHeight="1" x14ac:dyDescent="0.2">
      <c r="B23" s="1358" t="s">
        <v>1505</v>
      </c>
      <c r="C23" s="1370"/>
      <c r="E23" s="1423"/>
      <c r="F23" s="1355"/>
      <c r="G23" s="1402"/>
      <c r="H23" s="1355"/>
      <c r="I23" s="1355"/>
    </row>
    <row r="24" spans="2:9" s="1350" customFormat="1" ht="13.5" customHeight="1" x14ac:dyDescent="0.2">
      <c r="B24" s="1422" t="s">
        <v>1504</v>
      </c>
      <c r="C24" s="1421"/>
      <c r="D24" s="1424"/>
      <c r="E24" s="1416"/>
      <c r="F24" s="1355" t="s">
        <v>1030</v>
      </c>
      <c r="G24" s="1416" t="s">
        <v>2093</v>
      </c>
      <c r="H24" s="1355" t="s">
        <v>1502</v>
      </c>
      <c r="I24" s="1355"/>
    </row>
    <row r="25" spans="2:9" s="1350" customFormat="1" ht="8.4499999999999993" customHeight="1" x14ac:dyDescent="0.2">
      <c r="B25" s="1358"/>
      <c r="C25" s="1370"/>
      <c r="E25" s="1423"/>
      <c r="F25" s="1355"/>
      <c r="G25" s="1402"/>
      <c r="H25" s="1355"/>
      <c r="I25" s="1355"/>
    </row>
    <row r="26" spans="2:9" s="1350" customFormat="1" ht="13.5" customHeight="1" x14ac:dyDescent="0.2">
      <c r="B26" s="1422" t="s">
        <v>1503</v>
      </c>
      <c r="C26" s="1421"/>
      <c r="D26" s="1420"/>
      <c r="E26" s="2056"/>
      <c r="F26" s="1305"/>
      <c r="G26" s="2056"/>
      <c r="H26" s="1355"/>
      <c r="I26" s="1355"/>
    </row>
    <row r="27" spans="2:9" s="1350" customFormat="1" ht="12.75" customHeight="1" x14ac:dyDescent="0.2">
      <c r="B27" s="1422" t="s">
        <v>1764</v>
      </c>
      <c r="C27" s="1421"/>
      <c r="D27" s="1420"/>
      <c r="E27" s="1416"/>
      <c r="F27" s="1355" t="s">
        <v>1030</v>
      </c>
      <c r="G27" s="1416" t="s">
        <v>2093</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81" t="s">
        <v>2176</v>
      </c>
      <c r="E29" s="2581"/>
      <c r="F29" s="2581"/>
      <c r="G29" s="2581"/>
      <c r="H29" s="2581"/>
      <c r="I29" s="2581"/>
    </row>
    <row r="30" spans="2:9" s="1350" customFormat="1" x14ac:dyDescent="0.2">
      <c r="B30" s="1358"/>
      <c r="C30" s="1402"/>
      <c r="D30" s="1419" t="s">
        <v>1765</v>
      </c>
      <c r="E30" s="1418"/>
      <c r="F30" s="1418"/>
      <c r="G30" s="1418"/>
      <c r="H30" s="1418"/>
      <c r="I30" s="1418"/>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6"/>
      <c r="F33" s="1355" t="s">
        <v>1030</v>
      </c>
      <c r="G33" s="1416" t="s">
        <v>2093</v>
      </c>
      <c r="H33" s="1355" t="s">
        <v>105</v>
      </c>
    </row>
    <row r="35" spans="2:9" x14ac:dyDescent="0.2">
      <c r="B35" s="2057" t="s">
        <v>2075</v>
      </c>
      <c r="C35" s="1417"/>
      <c r="D35" s="1337"/>
    </row>
    <row r="36" spans="2:9" ht="6" customHeight="1" x14ac:dyDescent="0.2">
      <c r="B36" s="2057"/>
      <c r="C36" s="1417"/>
      <c r="D36" s="1337"/>
    </row>
    <row r="37" spans="2:9" ht="17.25" customHeight="1" x14ac:dyDescent="0.2">
      <c r="B37" s="2058" t="s">
        <v>1499</v>
      </c>
      <c r="C37" s="2582" t="s">
        <v>1498</v>
      </c>
      <c r="D37" s="2583"/>
      <c r="E37" s="2583"/>
      <c r="F37" s="2584"/>
      <c r="G37" s="2582" t="s">
        <v>2076</v>
      </c>
      <c r="H37" s="2583"/>
      <c r="I37" s="2584"/>
    </row>
    <row r="38" spans="2:9" ht="16.5" customHeight="1" x14ac:dyDescent="0.2">
      <c r="B38" s="2059">
        <v>10.555</v>
      </c>
      <c r="C38" s="2571" t="s">
        <v>2177</v>
      </c>
      <c r="D38" s="2572"/>
      <c r="E38" s="2572"/>
      <c r="F38" s="2573"/>
      <c r="G38" s="2585">
        <f>+' SEFA'!H30+' SEFA'!H31+' SEFA'!H32+' SEFA'!H33</f>
        <v>2265450</v>
      </c>
      <c r="H38" s="2586"/>
      <c r="I38" s="2587"/>
    </row>
    <row r="39" spans="2:9" ht="16.5" customHeight="1" x14ac:dyDescent="0.2">
      <c r="B39" s="2059" t="s">
        <v>2181</v>
      </c>
      <c r="C39" s="2571" t="s">
        <v>2182</v>
      </c>
      <c r="D39" s="2572"/>
      <c r="E39" s="2572"/>
      <c r="F39" s="2573"/>
      <c r="G39" s="2574">
        <f>+' SEFA'!H20+' SEFA'!H22+' SEFA'!H24</f>
        <v>962465</v>
      </c>
      <c r="H39" s="2574"/>
      <c r="I39" s="2574"/>
    </row>
    <row r="40" spans="2:9" ht="16.5" customHeight="1" x14ac:dyDescent="0.2">
      <c r="B40" s="2059"/>
      <c r="C40" s="2571"/>
      <c r="D40" s="2572"/>
      <c r="E40" s="2572"/>
      <c r="F40" s="2573"/>
      <c r="G40" s="2574"/>
      <c r="H40" s="2574"/>
      <c r="I40" s="2574"/>
    </row>
    <row r="41" spans="2:9" ht="16.5" customHeight="1" x14ac:dyDescent="0.2">
      <c r="B41" s="2059"/>
      <c r="C41" s="2571"/>
      <c r="D41" s="2572"/>
      <c r="E41" s="2572"/>
      <c r="F41" s="2573"/>
      <c r="G41" s="2574"/>
      <c r="H41" s="2574"/>
      <c r="I41" s="2574"/>
    </row>
    <row r="42" spans="2:9" ht="16.5" customHeight="1" x14ac:dyDescent="0.2">
      <c r="B42" s="2059"/>
      <c r="C42" s="2571"/>
      <c r="D42" s="2572"/>
      <c r="E42" s="2572"/>
      <c r="F42" s="2573"/>
      <c r="G42" s="2574"/>
      <c r="H42" s="2574"/>
      <c r="I42" s="2574"/>
    </row>
    <row r="43" spans="2:9" ht="16.5" customHeight="1" x14ac:dyDescent="0.2">
      <c r="B43" s="2059"/>
      <c r="C43" s="2588" t="s">
        <v>2077</v>
      </c>
      <c r="D43" s="2589"/>
      <c r="E43" s="2589"/>
      <c r="F43" s="2590"/>
      <c r="G43" s="2591">
        <f>SUM(G38:I42)</f>
        <v>3227915</v>
      </c>
      <c r="H43" s="2591"/>
      <c r="I43" s="2591"/>
    </row>
    <row r="44" spans="2:9" ht="12.75" customHeight="1" x14ac:dyDescent="0.2"/>
    <row r="45" spans="2:9" ht="12.75" customHeight="1" x14ac:dyDescent="0.2">
      <c r="B45" s="1428" t="s">
        <v>2078</v>
      </c>
      <c r="D45" s="2592">
        <f>+' SEFA'!H47</f>
        <v>4910978</v>
      </c>
      <c r="E45" s="2593"/>
    </row>
    <row r="46" spans="2:9" ht="5.25" customHeight="1" x14ac:dyDescent="0.2">
      <c r="B46" s="2060"/>
      <c r="D46" s="2061"/>
      <c r="E46" s="2062"/>
    </row>
    <row r="47" spans="2:9" ht="12.75" customHeight="1" x14ac:dyDescent="0.2">
      <c r="B47" s="1355" t="s">
        <v>2079</v>
      </c>
      <c r="C47" s="1355"/>
      <c r="D47" s="2063">
        <f>+G43/D45</f>
        <v>0.65728557529681464</v>
      </c>
      <c r="E47" s="2064"/>
      <c r="F47" s="2065"/>
      <c r="I47" s="2066"/>
    </row>
    <row r="48" spans="2:9" ht="9.9499999999999993" customHeight="1" x14ac:dyDescent="0.2"/>
    <row r="49" spans="1:9" x14ac:dyDescent="0.2">
      <c r="B49" s="1358" t="s">
        <v>1497</v>
      </c>
      <c r="C49" s="1370"/>
      <c r="D49" s="1370"/>
      <c r="E49" s="2594">
        <v>750000</v>
      </c>
      <c r="F49" s="2594"/>
      <c r="G49" s="2594"/>
      <c r="H49" s="1402"/>
    </row>
    <row r="51" spans="1:9" ht="13.5" customHeight="1" x14ac:dyDescent="0.2">
      <c r="B51" s="1358" t="s">
        <v>1496</v>
      </c>
      <c r="C51" s="1370"/>
      <c r="E51" s="1416"/>
      <c r="F51" s="1355" t="s">
        <v>1030</v>
      </c>
      <c r="G51" s="1416" t="s">
        <v>2093</v>
      </c>
      <c r="H51" s="1355"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2080</v>
      </c>
      <c r="C54" s="1415"/>
      <c r="D54" s="1415"/>
    </row>
    <row r="55" spans="1:9" s="1410" customFormat="1" ht="12.75" customHeight="1" x14ac:dyDescent="0.2">
      <c r="A55" s="1411"/>
      <c r="B55" s="1412" t="s">
        <v>2081</v>
      </c>
      <c r="C55" s="1411"/>
      <c r="D55" s="1411"/>
    </row>
    <row r="56" spans="1:9" s="1410" customFormat="1" ht="12.75" customHeight="1" x14ac:dyDescent="0.2">
      <c r="A56" s="1411"/>
      <c r="B56" s="1412" t="s">
        <v>2082</v>
      </c>
      <c r="C56" s="1411"/>
      <c r="D56" s="1411"/>
    </row>
    <row r="57" spans="1:9" s="1410" customFormat="1" ht="3.95" customHeight="1" x14ac:dyDescent="0.2">
      <c r="A57" s="1411"/>
      <c r="B57" s="1412"/>
      <c r="C57" s="1411"/>
      <c r="D57" s="1411"/>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3.5" customHeight="1" x14ac:dyDescent="0.2">
      <c r="A60" s="1411"/>
      <c r="B60" s="1414" t="s">
        <v>1494</v>
      </c>
      <c r="C60" s="1413"/>
      <c r="D60" s="1413"/>
    </row>
    <row r="61" spans="1:9" s="1410" customFormat="1" ht="3.95" customHeight="1" x14ac:dyDescent="0.2">
      <c r="A61" s="1411"/>
      <c r="B61" s="1414"/>
      <c r="C61" s="1413"/>
      <c r="D61" s="1413"/>
    </row>
    <row r="62" spans="1:9" s="1410" customFormat="1" ht="12.75" customHeight="1" x14ac:dyDescent="0.2">
      <c r="A62" s="1411"/>
      <c r="B62" s="1414" t="s">
        <v>2083</v>
      </c>
      <c r="C62" s="1413"/>
      <c r="D62" s="1413"/>
    </row>
    <row r="63" spans="1:9" s="1410" customFormat="1" ht="13.5" customHeight="1" x14ac:dyDescent="0.2">
      <c r="A63" s="1411"/>
      <c r="B63" s="1412" t="s">
        <v>2084</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5" t="str">
        <f>'Single Audit Cover'!A7</f>
        <v>BERWYN SOUTH SD 100</v>
      </c>
      <c r="C1" s="2575"/>
      <c r="D1" s="2575"/>
      <c r="E1" s="2575"/>
      <c r="F1" s="2575"/>
      <c r="G1" s="2575"/>
      <c r="H1" s="2575"/>
      <c r="I1" s="2575"/>
      <c r="J1" s="2575"/>
      <c r="K1" s="2575"/>
      <c r="L1" s="1469"/>
      <c r="M1" s="1469"/>
    </row>
    <row r="2" spans="1:13" ht="12" customHeight="1" x14ac:dyDescent="0.2">
      <c r="B2" s="2577" t="str">
        <f>'Single Audit Cover'!E7</f>
        <v>06-016-1000-02</v>
      </c>
      <c r="C2" s="2577"/>
      <c r="D2" s="2577"/>
      <c r="E2" s="2577"/>
      <c r="F2" s="2577"/>
      <c r="G2" s="2577"/>
      <c r="H2" s="2577"/>
      <c r="I2" s="2577"/>
      <c r="J2" s="2577"/>
      <c r="K2" s="2577"/>
      <c r="L2" s="1468"/>
      <c r="M2" s="1467"/>
    </row>
    <row r="3" spans="1:13" ht="10.35" customHeight="1" x14ac:dyDescent="0.2">
      <c r="B3" s="2561" t="s">
        <v>1511</v>
      </c>
      <c r="C3" s="2561"/>
      <c r="D3" s="2561"/>
      <c r="E3" s="2561"/>
      <c r="F3" s="2561"/>
      <c r="G3" s="2561"/>
      <c r="H3" s="2561"/>
      <c r="I3" s="2561"/>
      <c r="J3" s="2561"/>
      <c r="K3" s="2561"/>
      <c r="L3" s="1466"/>
      <c r="M3" s="1466"/>
    </row>
    <row r="4" spans="1:13" ht="14.25" customHeight="1" x14ac:dyDescent="0.2">
      <c r="B4" s="2597" t="str">
        <f>'Single Audit Cover'!A4</f>
        <v>Year Ending June 30, 2017</v>
      </c>
      <c r="C4" s="2597"/>
      <c r="D4" s="2597"/>
      <c r="E4" s="2597"/>
      <c r="F4" s="2597"/>
      <c r="G4" s="2597"/>
      <c r="H4" s="2597"/>
      <c r="I4" s="2597"/>
      <c r="J4" s="2597"/>
      <c r="K4" s="2597"/>
      <c r="L4" s="1465"/>
      <c r="M4" s="1465"/>
    </row>
    <row r="5" spans="1:13" ht="7.5" customHeight="1" x14ac:dyDescent="0.2">
      <c r="B5" s="1338" t="s">
        <v>1364</v>
      </c>
      <c r="C5" s="1338"/>
    </row>
    <row r="6" spans="1:13" ht="7.5" customHeight="1" x14ac:dyDescent="0.2">
      <c r="B6" s="2074"/>
      <c r="C6" s="2074"/>
      <c r="D6" s="2054"/>
      <c r="E6" s="2054"/>
      <c r="F6" s="2054"/>
      <c r="G6" s="2055"/>
      <c r="H6" s="2054"/>
      <c r="I6" s="2055"/>
      <c r="J6" s="2054"/>
      <c r="K6" s="2054"/>
      <c r="L6" s="1438"/>
    </row>
    <row r="7" spans="1:13" ht="12.75" customHeight="1" x14ac:dyDescent="0.2">
      <c r="A7" s="1370"/>
      <c r="B7" s="2597" t="s">
        <v>1530</v>
      </c>
      <c r="C7" s="2597"/>
      <c r="D7" s="2598"/>
      <c r="E7" s="2598"/>
      <c r="F7" s="2598"/>
      <c r="G7" s="2598"/>
      <c r="H7" s="2598"/>
      <c r="I7" s="2598"/>
      <c r="J7" s="2598"/>
      <c r="K7" s="2598"/>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1529</v>
      </c>
      <c r="C10" s="1680" t="s">
        <v>2022</v>
      </c>
      <c r="D10" s="1681"/>
      <c r="E10" s="1402"/>
      <c r="F10" s="1406" t="s">
        <v>1528</v>
      </c>
      <c r="G10" s="1461"/>
      <c r="H10" s="1462" t="s">
        <v>1527</v>
      </c>
      <c r="I10" s="1461"/>
      <c r="J10" s="2075" t="s">
        <v>1526</v>
      </c>
      <c r="K10" s="1402"/>
      <c r="L10" s="1438"/>
    </row>
    <row r="11" spans="1:13" ht="13.5" customHeight="1" x14ac:dyDescent="0.2">
      <c r="B11" s="1402"/>
      <c r="C11" s="1402"/>
      <c r="D11" s="1402"/>
      <c r="E11" s="1402"/>
      <c r="F11" s="1402"/>
      <c r="G11" s="1423"/>
      <c r="H11" s="1402"/>
      <c r="I11" s="2076" t="s">
        <v>1525</v>
      </c>
      <c r="J11" s="1402"/>
      <c r="K11" s="1459"/>
      <c r="L11" s="1438"/>
    </row>
    <row r="12" spans="1:13" ht="13.5" customHeight="1" x14ac:dyDescent="0.2">
      <c r="B12" s="1401"/>
      <c r="C12" s="1401"/>
      <c r="D12" s="1402"/>
      <c r="E12" s="1402"/>
      <c r="F12" s="1402"/>
      <c r="G12" s="1423"/>
      <c r="H12" s="1402"/>
      <c r="I12" s="1423"/>
      <c r="J12" s="1402"/>
      <c r="L12" s="1438"/>
    </row>
    <row r="13" spans="1:13" s="1370" customFormat="1" ht="13.5" customHeight="1" x14ac:dyDescent="0.2">
      <c r="B13" s="2077" t="s">
        <v>1524</v>
      </c>
      <c r="C13" s="2077"/>
      <c r="D13" s="2078"/>
      <c r="E13" s="2078"/>
      <c r="F13" s="2078"/>
      <c r="G13" s="2079"/>
      <c r="H13" s="2078"/>
      <c r="I13" s="2079"/>
      <c r="J13" s="2078"/>
      <c r="K13" s="2078"/>
      <c r="L13" s="1456"/>
    </row>
    <row r="14" spans="1:13" ht="45.75" customHeight="1" x14ac:dyDescent="0.2">
      <c r="B14" s="2596"/>
      <c r="C14" s="2596"/>
      <c r="D14" s="2596"/>
      <c r="E14" s="2596"/>
      <c r="F14" s="2596"/>
      <c r="G14" s="2596"/>
      <c r="H14" s="2596"/>
      <c r="I14" s="2596"/>
      <c r="J14" s="2596"/>
      <c r="K14" s="2596"/>
      <c r="L14" s="1457"/>
    </row>
    <row r="15" spans="1:13" ht="4.5" customHeight="1" x14ac:dyDescent="0.2">
      <c r="B15" s="1420"/>
      <c r="C15" s="1420"/>
      <c r="D15" s="1458"/>
      <c r="E15" s="1458"/>
      <c r="F15" s="1458"/>
      <c r="H15" s="1458"/>
      <c r="J15" s="1458"/>
      <c r="K15" s="1458"/>
      <c r="L15" s="1457"/>
    </row>
    <row r="16" spans="1:13" s="1370" customFormat="1" ht="13.5" customHeight="1" x14ac:dyDescent="0.2">
      <c r="B16" s="2077" t="s">
        <v>1523</v>
      </c>
      <c r="C16" s="2077"/>
      <c r="D16" s="2078"/>
      <c r="E16" s="2078"/>
      <c r="F16" s="2078"/>
      <c r="G16" s="2079"/>
      <c r="H16" s="2078"/>
      <c r="I16" s="2079"/>
      <c r="J16" s="2078"/>
      <c r="K16" s="2078"/>
      <c r="L16" s="1456"/>
    </row>
    <row r="17" spans="2:12" ht="45.75" customHeight="1" x14ac:dyDescent="0.2">
      <c r="B17" s="2596"/>
      <c r="C17" s="2596"/>
      <c r="D17" s="2596"/>
      <c r="E17" s="2596"/>
      <c r="F17" s="2596"/>
      <c r="G17" s="2596"/>
      <c r="H17" s="2596"/>
      <c r="I17" s="2596"/>
      <c r="J17" s="2596"/>
      <c r="K17" s="2596"/>
      <c r="L17" s="1438"/>
    </row>
    <row r="18" spans="2:12" ht="4.5" customHeight="1" x14ac:dyDescent="0.2">
      <c r="B18" s="1420"/>
      <c r="C18" s="1420"/>
      <c r="L18" s="1438"/>
    </row>
    <row r="19" spans="2:12" s="1370" customFormat="1" ht="13.5" customHeight="1" x14ac:dyDescent="0.2">
      <c r="B19" s="2077" t="s">
        <v>2085</v>
      </c>
      <c r="C19" s="2077"/>
      <c r="D19" s="2078"/>
      <c r="E19" s="2078"/>
      <c r="F19" s="2078"/>
      <c r="G19" s="2079"/>
      <c r="H19" s="2078"/>
      <c r="I19" s="2079"/>
      <c r="J19" s="2078"/>
      <c r="K19" s="2078"/>
      <c r="L19" s="1456"/>
    </row>
    <row r="20" spans="2:12" ht="45.75" customHeight="1" x14ac:dyDescent="0.2">
      <c r="B20" s="2599"/>
      <c r="C20" s="2599"/>
      <c r="D20" s="2596"/>
      <c r="E20" s="2596"/>
      <c r="F20" s="2596"/>
      <c r="G20" s="2596"/>
      <c r="H20" s="2596"/>
      <c r="I20" s="2596"/>
      <c r="J20" s="2596"/>
      <c r="K20" s="2596"/>
      <c r="L20" s="1438"/>
    </row>
    <row r="21" spans="2:12" ht="4.5" customHeight="1" x14ac:dyDescent="0.2">
      <c r="B21" s="1455"/>
      <c r="C21" s="1455"/>
      <c r="L21" s="1438"/>
    </row>
    <row r="22" spans="2:12" ht="13.5" customHeight="1" x14ac:dyDescent="0.2">
      <c r="B22" s="2077" t="s">
        <v>1522</v>
      </c>
      <c r="C22" s="2077"/>
      <c r="D22" s="2054"/>
      <c r="E22" s="2054"/>
      <c r="F22" s="2054"/>
      <c r="G22" s="2055"/>
      <c r="H22" s="2054"/>
      <c r="I22" s="2055"/>
      <c r="J22" s="2054"/>
      <c r="K22" s="2054"/>
      <c r="L22" s="1438"/>
    </row>
    <row r="23" spans="2:12" ht="45" customHeight="1" x14ac:dyDescent="0.2">
      <c r="B23" s="2596"/>
      <c r="C23" s="2596"/>
      <c r="D23" s="2596"/>
      <c r="E23" s="2596"/>
      <c r="F23" s="2596"/>
      <c r="G23" s="2596"/>
      <c r="H23" s="2596"/>
      <c r="I23" s="2596"/>
      <c r="J23" s="2596"/>
      <c r="K23" s="2596"/>
      <c r="L23" s="1438"/>
    </row>
    <row r="24" spans="2:12" ht="4.5" customHeight="1" x14ac:dyDescent="0.2">
      <c r="B24" s="1420"/>
      <c r="C24" s="1420"/>
      <c r="L24" s="1438"/>
    </row>
    <row r="25" spans="2:12" ht="13.5" customHeight="1" x14ac:dyDescent="0.2">
      <c r="B25" s="2077" t="s">
        <v>1521</v>
      </c>
      <c r="C25" s="2077"/>
      <c r="D25" s="2054"/>
      <c r="E25" s="2054"/>
      <c r="F25" s="2054"/>
      <c r="G25" s="2055"/>
      <c r="H25" s="2054"/>
      <c r="I25" s="2055"/>
      <c r="J25" s="2054"/>
      <c r="K25" s="2054"/>
      <c r="L25" s="1438"/>
    </row>
    <row r="26" spans="2:12" ht="45.75" customHeight="1" x14ac:dyDescent="0.2">
      <c r="B26" s="2596"/>
      <c r="C26" s="2596"/>
      <c r="D26" s="2596"/>
      <c r="E26" s="2596"/>
      <c r="F26" s="2596"/>
      <c r="G26" s="2596"/>
      <c r="H26" s="2596"/>
      <c r="I26" s="2596"/>
      <c r="J26" s="2596"/>
      <c r="K26" s="2596"/>
      <c r="L26" s="1438"/>
    </row>
    <row r="27" spans="2:12" ht="4.5" customHeight="1" x14ac:dyDescent="0.2">
      <c r="B27" s="1420"/>
      <c r="C27" s="1420"/>
      <c r="L27" s="1438"/>
    </row>
    <row r="28" spans="2:12" ht="13.5" customHeight="1" x14ac:dyDescent="0.2">
      <c r="B28" s="2080" t="s">
        <v>1520</v>
      </c>
      <c r="C28" s="2080"/>
      <c r="D28" s="2054"/>
      <c r="E28" s="2054"/>
      <c r="F28" s="2054"/>
      <c r="G28" s="2055"/>
      <c r="H28" s="2054"/>
      <c r="I28" s="2055"/>
      <c r="J28" s="2054"/>
      <c r="K28" s="2054"/>
      <c r="L28" s="1438"/>
    </row>
    <row r="29" spans="2:12" ht="45.75" customHeight="1" x14ac:dyDescent="0.2">
      <c r="B29" s="2600"/>
      <c r="C29" s="2600"/>
      <c r="D29" s="2596"/>
      <c r="E29" s="2596"/>
      <c r="F29" s="2596"/>
      <c r="G29" s="2596"/>
      <c r="H29" s="2596"/>
      <c r="I29" s="2596"/>
      <c r="J29" s="2596"/>
      <c r="K29" s="2596"/>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1519</v>
      </c>
      <c r="C31" s="2081"/>
      <c r="D31" s="2074"/>
      <c r="E31" s="2054"/>
      <c r="F31" s="2054"/>
      <c r="G31" s="2055"/>
      <c r="H31" s="2054"/>
      <c r="I31" s="2055"/>
      <c r="J31" s="2054"/>
      <c r="K31" s="2054"/>
      <c r="L31" s="1438"/>
    </row>
    <row r="32" spans="2:12" s="1402" customFormat="1" ht="45.75" customHeight="1" x14ac:dyDescent="0.2">
      <c r="B32" s="2595"/>
      <c r="C32" s="2595"/>
      <c r="D32" s="2596"/>
      <c r="E32" s="2596"/>
      <c r="F32" s="2596"/>
      <c r="G32" s="2596"/>
      <c r="H32" s="2596"/>
      <c r="I32" s="2596"/>
      <c r="J32" s="2596"/>
      <c r="K32" s="2596"/>
      <c r="L32" s="1438"/>
    </row>
    <row r="33" spans="1:13" s="1402" customFormat="1" ht="4.5" customHeight="1" x14ac:dyDescent="0.2">
      <c r="B33" s="1453"/>
      <c r="C33" s="1453"/>
      <c r="G33" s="1423"/>
      <c r="I33" s="1423"/>
      <c r="L33" s="1438"/>
    </row>
    <row r="34" spans="1:13" s="1402" customFormat="1" ht="11.1" customHeight="1" x14ac:dyDescent="0.2">
      <c r="B34" s="2082" t="s">
        <v>1518</v>
      </c>
      <c r="C34" s="2083"/>
      <c r="D34" s="2084"/>
      <c r="E34" s="2084"/>
      <c r="F34" s="2084"/>
      <c r="G34" s="2085"/>
      <c r="H34" s="2084"/>
      <c r="I34" s="2085"/>
      <c r="J34" s="2084"/>
      <c r="K34" s="2086"/>
      <c r="L34" s="1438"/>
    </row>
    <row r="35" spans="1:13" s="1402" customFormat="1" ht="13.5" customHeight="1" x14ac:dyDescent="0.2">
      <c r="B35" s="1449" t="s">
        <v>1517</v>
      </c>
      <c r="C35" s="1682"/>
      <c r="D35" s="1452"/>
      <c r="E35" s="1451"/>
      <c r="F35" s="1450" t="s">
        <v>1516</v>
      </c>
      <c r="G35" s="1447"/>
      <c r="H35" s="1446"/>
      <c r="I35" s="1445"/>
      <c r="J35" s="1440"/>
      <c r="K35" s="1444"/>
      <c r="L35" s="1438"/>
    </row>
    <row r="36" spans="1:13" s="1402" customFormat="1" ht="13.5" customHeight="1" x14ac:dyDescent="0.2">
      <c r="B36" s="1449" t="s">
        <v>1515</v>
      </c>
      <c r="C36" s="1682"/>
      <c r="D36" s="2087"/>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1766</v>
      </c>
      <c r="C39" s="1489"/>
      <c r="D39" s="1402"/>
      <c r="E39" s="1402"/>
      <c r="F39" s="1402"/>
      <c r="L39" s="1438"/>
    </row>
    <row r="40" spans="1:13" ht="9.6" customHeight="1" x14ac:dyDescent="0.2">
      <c r="B40" s="1355" t="s">
        <v>2023</v>
      </c>
      <c r="C40" s="1355"/>
      <c r="L40" s="1438"/>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7"/>
    </row>
    <row r="44" spans="1:13" ht="12.6" customHeight="1" x14ac:dyDescent="0.2">
      <c r="B44" s="1359" t="s">
        <v>1943</v>
      </c>
      <c r="C44" s="1359"/>
      <c r="M44" s="1437"/>
    </row>
    <row r="45" spans="1:13" ht="9.6" customHeight="1" x14ac:dyDescent="0.2">
      <c r="B45" s="1355"/>
      <c r="C45" s="1355"/>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01" t="str">
        <f>'Single Audit Cover'!A7</f>
        <v>BERWYN SOUTH SD 100</v>
      </c>
      <c r="C1" s="2601"/>
      <c r="D1" s="2601"/>
      <c r="E1" s="2601"/>
      <c r="F1" s="2601"/>
      <c r="G1" s="2601"/>
      <c r="H1" s="2601"/>
      <c r="I1" s="2601"/>
      <c r="J1" s="2601"/>
      <c r="K1" s="2601"/>
      <c r="L1" s="1488"/>
    </row>
    <row r="2" spans="1:12" ht="12.75" customHeight="1" x14ac:dyDescent="0.2">
      <c r="B2" s="2602" t="str">
        <f>'Single Audit Cover'!E7</f>
        <v>06-016-1000-02</v>
      </c>
      <c r="C2" s="2602"/>
      <c r="D2" s="2602"/>
      <c r="E2" s="2602"/>
      <c r="F2" s="2602"/>
      <c r="G2" s="2602"/>
      <c r="H2" s="2602"/>
      <c r="I2" s="2602"/>
      <c r="J2" s="2602"/>
      <c r="K2" s="2602"/>
      <c r="L2" s="1487"/>
    </row>
    <row r="3" spans="1:12" ht="12.75" customHeight="1" x14ac:dyDescent="0.2">
      <c r="B3" s="2561" t="s">
        <v>1511</v>
      </c>
      <c r="C3" s="2561"/>
      <c r="D3" s="2561"/>
      <c r="E3" s="2561"/>
      <c r="F3" s="2561"/>
      <c r="G3" s="2561"/>
      <c r="H3" s="2561"/>
      <c r="I3" s="2561"/>
      <c r="J3" s="2561"/>
      <c r="K3" s="2561"/>
      <c r="L3" s="1466"/>
    </row>
    <row r="4" spans="1:12" ht="12.75" customHeight="1" x14ac:dyDescent="0.2">
      <c r="B4" s="2561" t="str">
        <f>'Single Audit Cover'!A4</f>
        <v>Year Ending June 30, 2017</v>
      </c>
      <c r="C4" s="2561"/>
      <c r="D4" s="2561"/>
      <c r="E4" s="2561"/>
      <c r="F4" s="2561"/>
      <c r="G4" s="2561"/>
      <c r="H4" s="2561"/>
      <c r="I4" s="2561"/>
      <c r="J4" s="2561"/>
      <c r="K4" s="2561"/>
      <c r="L4" s="1466"/>
    </row>
    <row r="5" spans="1:12" ht="5.25" customHeight="1" x14ac:dyDescent="0.2">
      <c r="B5" s="1338" t="s">
        <v>1364</v>
      </c>
      <c r="C5" s="1338"/>
      <c r="L5" s="1402"/>
    </row>
    <row r="6" spans="1:12" ht="30.75" customHeight="1" x14ac:dyDescent="0.2">
      <c r="A6" s="1402"/>
      <c r="B6" s="2603" t="s">
        <v>1550</v>
      </c>
      <c r="C6" s="2603"/>
      <c r="D6" s="2603"/>
      <c r="E6" s="2603"/>
      <c r="F6" s="2603"/>
      <c r="G6" s="2603"/>
      <c r="H6" s="2603"/>
      <c r="I6" s="2603"/>
      <c r="J6" s="2603"/>
      <c r="K6" s="2603"/>
      <c r="L6" s="1402"/>
    </row>
    <row r="7" spans="1:12" ht="4.5" customHeight="1" x14ac:dyDescent="0.2">
      <c r="B7" s="2054"/>
      <c r="C7" s="2054"/>
      <c r="D7" s="2054"/>
      <c r="E7" s="2054"/>
      <c r="F7" s="2054"/>
      <c r="G7" s="2055"/>
      <c r="H7" s="2054"/>
      <c r="I7" s="2055"/>
      <c r="J7" s="2054"/>
      <c r="K7" s="2054"/>
      <c r="L7" s="1402"/>
    </row>
    <row r="8" spans="1:12" ht="13.5" customHeight="1" x14ac:dyDescent="0.2">
      <c r="B8" s="1406" t="s">
        <v>1549</v>
      </c>
      <c r="C8" s="1683" t="s">
        <v>2022</v>
      </c>
      <c r="D8" s="1684"/>
      <c r="E8" s="1402"/>
      <c r="F8" s="1463" t="s">
        <v>1528</v>
      </c>
      <c r="G8" s="1485"/>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581"/>
      <c r="G12" s="2581"/>
      <c r="H12" s="2581"/>
      <c r="I12" s="2581"/>
      <c r="J12" s="2581"/>
      <c r="K12" s="2581"/>
      <c r="L12" s="1402"/>
    </row>
    <row r="13" spans="1:12" ht="9.6" customHeight="1" x14ac:dyDescent="0.2">
      <c r="B13" s="1305"/>
      <c r="C13" s="1305"/>
      <c r="D13" s="1481"/>
      <c r="E13" s="1402"/>
      <c r="F13" s="1402"/>
      <c r="G13" s="1423"/>
      <c r="H13" s="1402"/>
      <c r="I13" s="1423"/>
      <c r="J13" s="1402"/>
      <c r="K13" s="1429"/>
      <c r="L13" s="1402"/>
    </row>
    <row r="14" spans="1:12" ht="13.5" customHeight="1" x14ac:dyDescent="0.2">
      <c r="B14" s="1406" t="s">
        <v>1545</v>
      </c>
      <c r="C14" s="1406"/>
      <c r="D14" s="2604"/>
      <c r="E14" s="2604"/>
      <c r="F14" s="2604"/>
      <c r="H14" s="1405" t="s">
        <v>1544</v>
      </c>
      <c r="I14" s="2605"/>
      <c r="J14" s="2605"/>
      <c r="K14" s="2605"/>
      <c r="L14" s="1402"/>
    </row>
    <row r="15" spans="1:12" ht="9.4" customHeight="1" x14ac:dyDescent="0.2">
      <c r="B15" s="1406"/>
      <c r="C15" s="1406"/>
      <c r="D15" s="1354"/>
      <c r="E15" s="1338"/>
      <c r="F15" s="1338"/>
      <c r="G15" s="1403"/>
      <c r="H15" s="1338"/>
      <c r="I15" s="1480"/>
      <c r="J15" s="1401"/>
      <c r="K15" s="1404"/>
      <c r="L15" s="1402"/>
    </row>
    <row r="16" spans="1:12" ht="13.5" customHeight="1" x14ac:dyDescent="0.2">
      <c r="B16" s="1406" t="s">
        <v>1543</v>
      </c>
      <c r="C16" s="1406"/>
      <c r="D16" s="2605"/>
      <c r="E16" s="2605"/>
      <c r="F16" s="2605"/>
      <c r="G16" s="2605"/>
      <c r="H16" s="2605"/>
      <c r="I16" s="2605"/>
      <c r="J16" s="2605"/>
      <c r="K16" s="2605"/>
      <c r="L16" s="1402"/>
    </row>
    <row r="17" spans="2:12" ht="13.5" customHeight="1" x14ac:dyDescent="0.2">
      <c r="B17" s="1406" t="s">
        <v>1542</v>
      </c>
      <c r="C17" s="1406"/>
      <c r="D17" s="2606"/>
      <c r="E17" s="2606"/>
      <c r="F17" s="2606"/>
      <c r="G17" s="2606"/>
      <c r="H17" s="2606"/>
      <c r="I17" s="2606"/>
      <c r="J17" s="2606"/>
      <c r="K17" s="2606"/>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5.25" customHeight="1" x14ac:dyDescent="0.2">
      <c r="B20" s="2596"/>
      <c r="C20" s="2596"/>
      <c r="D20" s="2596"/>
      <c r="E20" s="2596"/>
      <c r="F20" s="2596"/>
      <c r="G20" s="2596"/>
      <c r="H20" s="2596"/>
      <c r="I20" s="2596"/>
      <c r="J20" s="2596"/>
      <c r="K20" s="2596"/>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37.5" customHeight="1" x14ac:dyDescent="0.2">
      <c r="B23" s="2596"/>
      <c r="C23" s="2596"/>
      <c r="D23" s="2596"/>
      <c r="E23" s="2596"/>
      <c r="F23" s="2596"/>
      <c r="G23" s="2596"/>
      <c r="H23" s="2596"/>
      <c r="I23" s="2596"/>
      <c r="J23" s="2596"/>
      <c r="K23" s="2596"/>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596"/>
      <c r="C26" s="2596"/>
      <c r="D26" s="2596"/>
      <c r="E26" s="2596"/>
      <c r="F26" s="2596"/>
      <c r="G26" s="2596"/>
      <c r="H26" s="2596"/>
      <c r="I26" s="2596"/>
      <c r="J26" s="2596"/>
      <c r="K26" s="2596"/>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596"/>
      <c r="C29" s="2596"/>
      <c r="D29" s="2596"/>
      <c r="E29" s="2596"/>
      <c r="F29" s="2596"/>
      <c r="G29" s="2596"/>
      <c r="H29" s="2596"/>
      <c r="I29" s="2596"/>
      <c r="J29" s="2596"/>
      <c r="K29" s="2596"/>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7.5" customHeight="1" x14ac:dyDescent="0.2">
      <c r="B32" s="2596"/>
      <c r="C32" s="2596"/>
      <c r="D32" s="2596"/>
      <c r="E32" s="2596"/>
      <c r="F32" s="2596"/>
      <c r="G32" s="2596"/>
      <c r="H32" s="2596"/>
      <c r="I32" s="2596"/>
      <c r="J32" s="2596"/>
      <c r="K32" s="2596"/>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596"/>
      <c r="C35" s="2596"/>
      <c r="D35" s="2596"/>
      <c r="E35" s="2596"/>
      <c r="F35" s="2596"/>
      <c r="G35" s="2596"/>
      <c r="H35" s="2596"/>
      <c r="I35" s="2596"/>
      <c r="J35" s="2596"/>
      <c r="K35" s="2596"/>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596"/>
      <c r="C38" s="2596"/>
      <c r="D38" s="2596"/>
      <c r="E38" s="2596"/>
      <c r="F38" s="2596"/>
      <c r="G38" s="2596"/>
      <c r="H38" s="2596"/>
      <c r="I38" s="2596"/>
      <c r="J38" s="2596"/>
      <c r="K38" s="2596"/>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1534</v>
      </c>
      <c r="C40" s="2081"/>
      <c r="D40" s="2074"/>
      <c r="E40" s="2054"/>
      <c r="F40" s="2054"/>
      <c r="G40" s="2055"/>
      <c r="H40" s="2054"/>
      <c r="I40" s="2055"/>
      <c r="J40" s="2054"/>
      <c r="K40" s="2054"/>
    </row>
    <row r="41" spans="2:12" s="1402" customFormat="1" ht="33.75" customHeight="1" x14ac:dyDescent="0.2">
      <c r="B41" s="2596"/>
      <c r="C41" s="2596"/>
      <c r="D41" s="2596"/>
      <c r="E41" s="2596"/>
      <c r="F41" s="2596"/>
      <c r="G41" s="2596"/>
      <c r="H41" s="2596"/>
      <c r="I41" s="2596"/>
      <c r="J41" s="2596"/>
      <c r="K41" s="2596"/>
    </row>
    <row r="42" spans="2:12" s="1402" customFormat="1" ht="4.5" customHeight="1" x14ac:dyDescent="0.2">
      <c r="B42" s="1453"/>
      <c r="C42" s="1453"/>
      <c r="G42" s="1423"/>
      <c r="I42" s="1423"/>
    </row>
    <row r="43" spans="2:12" s="1402" customFormat="1" ht="13.5" customHeight="1" x14ac:dyDescent="0.2">
      <c r="B43" s="2090" t="s">
        <v>1518</v>
      </c>
      <c r="C43" s="2091"/>
      <c r="D43" s="2084"/>
      <c r="E43" s="2084"/>
      <c r="F43" s="2084"/>
      <c r="G43" s="2085"/>
      <c r="H43" s="2084"/>
      <c r="I43" s="2085"/>
      <c r="J43" s="2084"/>
      <c r="K43" s="2086"/>
      <c r="L43" s="1470"/>
    </row>
    <row r="44" spans="2:12" s="1402" customFormat="1" ht="13.5" customHeight="1" x14ac:dyDescent="0.2">
      <c r="B44" s="1449" t="s">
        <v>1517</v>
      </c>
      <c r="C44" s="1682"/>
      <c r="D44" s="1473"/>
      <c r="E44" s="1451"/>
      <c r="F44" s="1448" t="s">
        <v>1516</v>
      </c>
      <c r="G44" s="1445"/>
      <c r="H44" s="1446"/>
      <c r="I44" s="1445"/>
      <c r="J44" s="1472"/>
      <c r="K44" s="1471"/>
      <c r="L44" s="1470"/>
    </row>
    <row r="45" spans="2:12" s="1402" customFormat="1" ht="13.5" customHeight="1" x14ac:dyDescent="0.2">
      <c r="B45" s="1449" t="s">
        <v>1515</v>
      </c>
      <c r="C45" s="1682"/>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1533</v>
      </c>
      <c r="C48" s="1489"/>
      <c r="D48" s="1402"/>
      <c r="E48" s="1402"/>
      <c r="F48" s="1402"/>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7" sqref="C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5" t="str">
        <f>'Single Audit Cover'!A7</f>
        <v>BERWYN SOUTH SD 100</v>
      </c>
      <c r="C1" s="2575"/>
      <c r="D1" s="2575"/>
      <c r="E1" s="1498"/>
    </row>
    <row r="2" spans="2:5" s="1370" customFormat="1" ht="12.75" customHeight="1" x14ac:dyDescent="0.2">
      <c r="B2" s="2577" t="str">
        <f>'Single Audit Cover'!E7</f>
        <v>06-016-1000-02</v>
      </c>
      <c r="C2" s="2577"/>
      <c r="D2" s="2577"/>
      <c r="E2" s="1497"/>
    </row>
    <row r="3" spans="2:5" s="1331" customFormat="1" ht="12.75" customHeight="1" x14ac:dyDescent="0.2">
      <c r="B3" s="2561" t="s">
        <v>1560</v>
      </c>
      <c r="C3" s="2561"/>
      <c r="D3" s="2561"/>
      <c r="E3" s="2002"/>
    </row>
    <row r="4" spans="2:5" s="1370" customFormat="1" ht="12.75" customHeight="1" x14ac:dyDescent="0.2">
      <c r="B4" s="2607" t="str">
        <f>'Single Audit Cover'!A4</f>
        <v>Year Ending June 30, 2017</v>
      </c>
      <c r="C4" s="2607"/>
      <c r="D4" s="2607"/>
      <c r="E4" s="1496"/>
    </row>
    <row r="5" spans="2:5" s="1370" customFormat="1" ht="40.15" customHeight="1" x14ac:dyDescent="0.2">
      <c r="B5" s="1685" t="s">
        <v>1901</v>
      </c>
      <c r="C5" s="1479"/>
      <c r="D5" s="1479"/>
      <c r="E5" s="1479"/>
    </row>
    <row r="6" spans="2:5" s="1370" customFormat="1" ht="13.5" customHeight="1" x14ac:dyDescent="0.2">
      <c r="B6" s="1495" t="s">
        <v>1559</v>
      </c>
      <c r="C6" s="1495" t="s">
        <v>1558</v>
      </c>
      <c r="D6" s="1495" t="s">
        <v>1557</v>
      </c>
    </row>
    <row r="7" spans="2:5" ht="13.5" customHeight="1" x14ac:dyDescent="0.2">
      <c r="B7" s="1686" t="s">
        <v>2175</v>
      </c>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5" t="s">
        <v>1556</v>
      </c>
      <c r="C44" s="1402"/>
    </row>
    <row r="45" spans="2:5" ht="12.2" customHeight="1" x14ac:dyDescent="0.2">
      <c r="B45" s="1491" t="s">
        <v>1945</v>
      </c>
    </row>
    <row r="46" spans="2:5" ht="12.2" customHeight="1" x14ac:dyDescent="0.2">
      <c r="B46" s="1491" t="s">
        <v>1555</v>
      </c>
    </row>
    <row r="47" spans="2:5" ht="12.2" customHeight="1" x14ac:dyDescent="0.2">
      <c r="B47" s="1490" t="s">
        <v>1554</v>
      </c>
    </row>
    <row r="48" spans="2:5" ht="12.2" customHeight="1" x14ac:dyDescent="0.2">
      <c r="B48" s="1490" t="s">
        <v>1553</v>
      </c>
    </row>
    <row r="49" spans="2:5" ht="12.2" customHeight="1" x14ac:dyDescent="0.2">
      <c r="B49" s="1490" t="s">
        <v>1552</v>
      </c>
    </row>
    <row r="50" spans="2:5" ht="12.2" customHeight="1" x14ac:dyDescent="0.2">
      <c r="B50" s="1490" t="s">
        <v>1551</v>
      </c>
    </row>
    <row r="53" spans="2:5" ht="12.75" customHeight="1" x14ac:dyDescent="0.2"/>
    <row r="54" spans="2:5" ht="12.75" customHeight="1" x14ac:dyDescent="0.2">
      <c r="B54" s="1337"/>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BERWYN SOUTH SD 100</v>
      </c>
      <c r="C1" s="2575"/>
      <c r="D1" s="2575"/>
      <c r="E1" s="2575"/>
      <c r="F1" s="1488"/>
      <c r="G1" s="1488"/>
      <c r="H1" s="1488"/>
      <c r="I1" s="1488"/>
      <c r="J1" s="1488"/>
      <c r="K1" s="1488"/>
      <c r="L1" s="1488"/>
    </row>
    <row r="2" spans="2:12" ht="13.5" customHeight="1" x14ac:dyDescent="0.2">
      <c r="B2" s="2577" t="str">
        <f>'Single Audit Cover'!E7</f>
        <v>06-016-1000-02</v>
      </c>
      <c r="C2" s="2577"/>
      <c r="D2" s="2577"/>
      <c r="E2" s="2577"/>
      <c r="F2" s="1487"/>
      <c r="G2" s="1487"/>
      <c r="H2" s="1487"/>
      <c r="I2" s="1487"/>
      <c r="J2" s="1487"/>
      <c r="K2" s="1487"/>
      <c r="L2" s="1487"/>
    </row>
    <row r="3" spans="2:12" ht="13.5" customHeight="1" x14ac:dyDescent="0.2">
      <c r="B3" s="2561" t="s">
        <v>1568</v>
      </c>
      <c r="C3" s="2561"/>
      <c r="D3" s="2561"/>
      <c r="E3" s="2561"/>
      <c r="F3" s="2002"/>
      <c r="G3" s="2002"/>
      <c r="H3" s="2002"/>
      <c r="I3" s="2002"/>
      <c r="J3" s="2002"/>
      <c r="K3" s="2002"/>
      <c r="L3" s="2002"/>
    </row>
    <row r="4" spans="2:12" ht="13.5" customHeight="1" x14ac:dyDescent="0.2">
      <c r="B4" s="2608" t="str">
        <f>'Single Audit Cover'!A4</f>
        <v>Year Ending June 30, 2017</v>
      </c>
      <c r="C4" s="2608"/>
      <c r="D4" s="2608"/>
      <c r="E4" s="2608"/>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5" t="s">
        <v>1566</v>
      </c>
      <c r="C8" s="1480" t="s">
        <v>2022</v>
      </c>
      <c r="D8" s="1692"/>
      <c r="E8" s="1402"/>
      <c r="F8" s="1402"/>
      <c r="G8" s="1402"/>
      <c r="H8" s="1402"/>
      <c r="I8" s="1402"/>
    </row>
    <row r="9" spans="2:12" ht="13.5" customHeight="1" x14ac:dyDescent="0.2">
      <c r="B9" s="1425"/>
      <c r="C9" s="1425"/>
      <c r="D9" s="1425"/>
    </row>
    <row r="10" spans="2:12" ht="13.5" customHeight="1" x14ac:dyDescent="0.2">
      <c r="B10" s="1305" t="s">
        <v>1565</v>
      </c>
      <c r="C10" s="1305"/>
      <c r="D10" s="1402"/>
    </row>
    <row r="11" spans="2:12" ht="66.75" customHeight="1" x14ac:dyDescent="0.2">
      <c r="B11" s="2600"/>
      <c r="C11" s="2600"/>
      <c r="D11" s="2596"/>
      <c r="E11" s="2596"/>
    </row>
    <row r="12" spans="2:12" ht="13.5" customHeight="1" x14ac:dyDescent="0.2">
      <c r="B12" s="1402"/>
      <c r="C12" s="1402"/>
      <c r="D12" s="1402"/>
    </row>
    <row r="13" spans="2:12" ht="13.5" customHeight="1" x14ac:dyDescent="0.2">
      <c r="B13" s="1305" t="s">
        <v>1564</v>
      </c>
      <c r="C13" s="1305"/>
      <c r="D13" s="1402"/>
    </row>
    <row r="14" spans="2:12" ht="76.5" customHeight="1" x14ac:dyDescent="0.2">
      <c r="B14" s="2600"/>
      <c r="C14" s="2600"/>
      <c r="D14" s="2596"/>
      <c r="E14" s="2596"/>
    </row>
    <row r="15" spans="2:12" ht="13.5" customHeight="1" x14ac:dyDescent="0.2">
      <c r="B15" s="1402"/>
      <c r="C15" s="1402"/>
      <c r="D15" s="1402"/>
    </row>
    <row r="16" spans="2:12" ht="13.5" customHeight="1" x14ac:dyDescent="0.2">
      <c r="B16" s="1305" t="s">
        <v>1563</v>
      </c>
      <c r="C16" s="1305"/>
      <c r="D16" s="1402"/>
      <c r="E16" s="1959"/>
    </row>
    <row r="17" spans="2:5" ht="13.5" customHeight="1" x14ac:dyDescent="0.2">
      <c r="B17" s="1402"/>
      <c r="C17" s="1402"/>
      <c r="D17" s="1402"/>
    </row>
    <row r="18" spans="2:5" ht="13.5" customHeight="1" x14ac:dyDescent="0.2">
      <c r="B18" s="1305" t="s">
        <v>1562</v>
      </c>
      <c r="C18" s="1305"/>
      <c r="D18" s="1402"/>
      <c r="E18" s="1494" t="s">
        <v>1767</v>
      </c>
    </row>
    <row r="19" spans="2:5" ht="13.5" customHeight="1" x14ac:dyDescent="0.2">
      <c r="B19" s="1402"/>
      <c r="C19" s="1402"/>
      <c r="D19" s="1402"/>
    </row>
    <row r="20" spans="2:5" ht="13.5" customHeight="1" x14ac:dyDescent="0.2">
      <c r="B20" s="1305" t="s">
        <v>1561</v>
      </c>
      <c r="C20" s="1305"/>
      <c r="D20" s="1402"/>
      <c r="E20" s="1494" t="s">
        <v>1768</v>
      </c>
    </row>
    <row r="21" spans="2:5" ht="13.5" customHeight="1" x14ac:dyDescent="0.2">
      <c r="B21" s="1402"/>
      <c r="C21" s="1402"/>
      <c r="D21" s="1402"/>
      <c r="E21" s="1407" t="s">
        <v>1769</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2087</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06-016-1000-02</v>
      </c>
    </row>
    <row r="3" spans="1:2" x14ac:dyDescent="0.2">
      <c r="A3" t="s">
        <v>1109</v>
      </c>
      <c r="B3" s="1221" t="str">
        <f>COVER!A15</f>
        <v>COOK</v>
      </c>
    </row>
    <row r="4" spans="1:2" x14ac:dyDescent="0.2">
      <c r="A4" t="s">
        <v>1165</v>
      </c>
      <c r="B4" s="1221" t="str">
        <f>COVER!A17</f>
        <v>BERWYN SOUTH SD 100</v>
      </c>
    </row>
    <row r="5" spans="1:2" x14ac:dyDescent="0.2">
      <c r="A5" t="s">
        <v>798</v>
      </c>
      <c r="B5" s="1221" t="str">
        <f>COVER!A38</f>
        <v>MARY HAVIS</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8"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No</v>
      </c>
    </row>
    <row r="15" spans="1:2" x14ac:dyDescent="0.2">
      <c r="A15" t="s">
        <v>656</v>
      </c>
      <c r="B15" s="1221" t="str">
        <f>COVER!T23</f>
        <v>060-001507</v>
      </c>
    </row>
    <row r="16" spans="1:2" x14ac:dyDescent="0.2">
      <c r="A16" t="s">
        <v>489</v>
      </c>
      <c r="B16" s="1221" t="str">
        <f>COVER!T13</f>
        <v>GASSENSMITH &amp; MICHALESKO, LTD.</v>
      </c>
    </row>
    <row r="17" spans="1:2" x14ac:dyDescent="0.2">
      <c r="A17" t="s">
        <v>1029</v>
      </c>
      <c r="B17" s="1221" t="str">
        <f>COVER!T15</f>
        <v>JILL E GASSENSMITH</v>
      </c>
    </row>
    <row r="18" spans="1:2" x14ac:dyDescent="0.2">
      <c r="A18" t="s">
        <v>1344</v>
      </c>
      <c r="B18" s="1221" t="str">
        <f>COVER!T17</f>
        <v>323 SPRINGFIELD AVE</v>
      </c>
    </row>
    <row r="19" spans="1:2" x14ac:dyDescent="0.2">
      <c r="A19" t="s">
        <v>1031</v>
      </c>
      <c r="B19" s="1221" t="str">
        <f>COVER!T25</f>
        <v>JILLE@GASSENSMITH.COM</v>
      </c>
    </row>
    <row r="20" spans="1:2" x14ac:dyDescent="0.2">
      <c r="A20" t="s">
        <v>1032</v>
      </c>
      <c r="B20" s="1221" t="str">
        <f>COVER!T19</f>
        <v>JOLIET</v>
      </c>
    </row>
    <row r="21" spans="1:2" x14ac:dyDescent="0.2">
      <c r="A21" t="s">
        <v>557</v>
      </c>
      <c r="B21" s="1221" t="str">
        <f>COVER!X19</f>
        <v>IL</v>
      </c>
    </row>
    <row r="22" spans="1:2" x14ac:dyDescent="0.2">
      <c r="A22" t="s">
        <v>1033</v>
      </c>
      <c r="B22" s="1221">
        <f>COVER!Z19</f>
        <v>60435</v>
      </c>
    </row>
    <row r="23" spans="1:2" x14ac:dyDescent="0.2">
      <c r="A23" t="s">
        <v>1346</v>
      </c>
      <c r="B23" s="1221" t="str">
        <f>COVER!T21</f>
        <v>815-744-6200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Yes</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Yes</v>
      </c>
    </row>
    <row r="50" spans="1:4" x14ac:dyDescent="0.2">
      <c r="A50" s="12" t="s">
        <v>1842</v>
      </c>
      <c r="B50" s="1733">
        <f>'Aud Quest 2'!H53</f>
        <v>34742</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5756257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8641834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209704</v>
      </c>
      <c r="D86" s="13" t="str">
        <f t="shared" si="0"/>
        <v>Error?</v>
      </c>
    </row>
    <row r="87" spans="1:4" x14ac:dyDescent="0.2">
      <c r="A87" s="82">
        <v>26</v>
      </c>
      <c r="D87" s="13" t="str">
        <f t="shared" si="0"/>
        <v>OK</v>
      </c>
    </row>
    <row r="88" spans="1:4" x14ac:dyDescent="0.2">
      <c r="A88" s="54">
        <v>27</v>
      </c>
      <c r="B88" s="1221">
        <f>'Assets-Liab 5-6'!C32</f>
        <v>2011818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4887640</v>
      </c>
      <c r="C91" s="13" t="s">
        <v>652</v>
      </c>
      <c r="D91" s="13" t="str">
        <f t="shared" si="0"/>
        <v>Error?</v>
      </c>
    </row>
    <row r="92" spans="1:4" x14ac:dyDescent="0.2">
      <c r="A92" s="54">
        <v>31</v>
      </c>
      <c r="B92" s="1221">
        <f>'Assets-Liab 5-6'!C39</f>
        <v>3754194</v>
      </c>
      <c r="D92" s="13" t="str">
        <f t="shared" si="0"/>
        <v>Error?</v>
      </c>
    </row>
    <row r="93" spans="1:4" x14ac:dyDescent="0.2">
      <c r="A93" s="54">
        <v>32</v>
      </c>
      <c r="B93" s="1221">
        <f>'Assets-Liab 5-6'!C41</f>
        <v>8641834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1027064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1138210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199660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248018</v>
      </c>
      <c r="C122" s="13" t="s">
        <v>652</v>
      </c>
      <c r="D122" s="13" t="str">
        <f t="shared" si="0"/>
        <v>Error?</v>
      </c>
    </row>
    <row r="123" spans="1:4" x14ac:dyDescent="0.2">
      <c r="A123" s="54">
        <v>62</v>
      </c>
      <c r="B123" s="1221">
        <f>'Assets-Liab 5-6'!D39</f>
        <v>890192</v>
      </c>
      <c r="D123" s="13" t="str">
        <f t="shared" si="0"/>
        <v>Error?</v>
      </c>
    </row>
    <row r="124" spans="1:4" x14ac:dyDescent="0.2">
      <c r="A124" s="54">
        <v>63</v>
      </c>
      <c r="B124" s="1221">
        <f>'Assets-Liab 5-6'!D41</f>
        <v>1138210</v>
      </c>
      <c r="C124" s="13" t="s">
        <v>652</v>
      </c>
      <c r="D124" s="13" t="str">
        <f t="shared" si="0"/>
        <v>Error?</v>
      </c>
    </row>
    <row r="125" spans="1:4" x14ac:dyDescent="0.2">
      <c r="A125" s="82">
        <v>64</v>
      </c>
      <c r="D125" s="13" t="str">
        <f t="shared" si="0"/>
        <v>OK</v>
      </c>
    </row>
    <row r="126" spans="1:4" x14ac:dyDescent="0.2">
      <c r="A126" s="54">
        <v>65</v>
      </c>
      <c r="B126" s="1221">
        <f>'Assets-Liab 5-6'!E6</f>
        <v>2088263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3142224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405854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405854</v>
      </c>
      <c r="C139" s="13" t="s">
        <v>652</v>
      </c>
      <c r="D139" s="13" t="str">
        <f t="shared" si="1"/>
        <v>Error?</v>
      </c>
    </row>
    <row r="140" spans="1:4" x14ac:dyDescent="0.2">
      <c r="A140" s="54">
        <v>79</v>
      </c>
      <c r="B140" s="1221">
        <f>'Assets-Liab 5-6'!E39</f>
        <v>2736370</v>
      </c>
      <c r="D140" s="13" t="str">
        <f t="shared" si="1"/>
        <v>Error?</v>
      </c>
    </row>
    <row r="141" spans="1:4" x14ac:dyDescent="0.2">
      <c r="A141" s="54">
        <v>80</v>
      </c>
      <c r="B141" s="1221">
        <f>'Assets-Liab 5-6'!E41</f>
        <v>3142224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271973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91597</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537783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850</v>
      </c>
      <c r="D164" s="13" t="str">
        <f t="shared" si="1"/>
        <v>Error?</v>
      </c>
    </row>
    <row r="165" spans="1:4" x14ac:dyDescent="0.2">
      <c r="A165" s="82">
        <v>104</v>
      </c>
      <c r="D165" s="13" t="str">
        <f t="shared" si="1"/>
        <v>OK</v>
      </c>
    </row>
    <row r="166" spans="1:4" x14ac:dyDescent="0.2">
      <c r="A166" s="54">
        <v>105</v>
      </c>
      <c r="B166" s="1221">
        <f>'Assets-Liab 5-6'!F32</f>
        <v>210874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226161</v>
      </c>
      <c r="C169" s="13" t="s">
        <v>652</v>
      </c>
      <c r="D169" s="13" t="str">
        <f t="shared" si="1"/>
        <v>Error?</v>
      </c>
    </row>
    <row r="170" spans="1:4" x14ac:dyDescent="0.2">
      <c r="A170" s="54">
        <v>109</v>
      </c>
      <c r="B170" s="1221">
        <f>'Assets-Liab 5-6'!F39</f>
        <v>311622</v>
      </c>
      <c r="D170" s="13" t="str">
        <f t="shared" si="1"/>
        <v>Error?</v>
      </c>
    </row>
    <row r="171" spans="1:4" x14ac:dyDescent="0.2">
      <c r="A171" s="54">
        <v>110</v>
      </c>
      <c r="B171" s="1221">
        <f>'Assets-Liab 5-6'!F41</f>
        <v>537783</v>
      </c>
      <c r="C171" s="13" t="s">
        <v>652</v>
      </c>
      <c r="D171" s="13" t="str">
        <f t="shared" si="1"/>
        <v>Error?</v>
      </c>
    </row>
    <row r="172" spans="1:4" x14ac:dyDescent="0.2">
      <c r="A172" s="82">
        <v>111</v>
      </c>
      <c r="D172" s="13" t="str">
        <f t="shared" si="1"/>
        <v>OK</v>
      </c>
    </row>
    <row r="173" spans="1:4" x14ac:dyDescent="0.2">
      <c r="A173" s="54">
        <v>112</v>
      </c>
      <c r="B173" s="1221">
        <f>'Assets-Liab 5-6'!G6</f>
        <v>380470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365469</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745939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105073</v>
      </c>
      <c r="D184" s="13" t="str">
        <f t="shared" si="1"/>
        <v>Error?</v>
      </c>
    </row>
    <row r="185" spans="1:4" x14ac:dyDescent="0.2">
      <c r="A185" s="54">
        <v>124</v>
      </c>
      <c r="B185" s="1221">
        <f>'Assets-Liab 5-6'!G32</f>
        <v>73892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178965</v>
      </c>
      <c r="C188" s="13" t="s">
        <v>652</v>
      </c>
      <c r="D188" s="13" t="str">
        <f t="shared" si="1"/>
        <v>Error?</v>
      </c>
    </row>
    <row r="189" spans="1:4" x14ac:dyDescent="0.2">
      <c r="A189" s="54">
        <v>128</v>
      </c>
      <c r="B189" s="1221">
        <f>'Assets-Liab 5-6'!G39</f>
        <v>566974</v>
      </c>
      <c r="D189" s="13" t="str">
        <f t="shared" si="1"/>
        <v>Error?</v>
      </c>
    </row>
    <row r="190" spans="1:4" x14ac:dyDescent="0.2">
      <c r="A190" s="54">
        <v>129</v>
      </c>
      <c r="B190" s="1221">
        <f>'Assets-Liab 5-6'!G41</f>
        <v>745939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777</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777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7500</v>
      </c>
      <c r="C211" s="13" t="s">
        <v>652</v>
      </c>
      <c r="D211" s="13" t="str">
        <f t="shared" si="2"/>
        <v>Error?</v>
      </c>
    </row>
    <row r="212" spans="1:4" x14ac:dyDescent="0.2">
      <c r="A212" s="54">
        <v>151</v>
      </c>
      <c r="B212" s="1221">
        <f>'Assets-Liab 5-6'!H39</f>
        <v>-6723</v>
      </c>
      <c r="D212" s="13" t="str">
        <f t="shared" si="2"/>
        <v>Error?</v>
      </c>
    </row>
    <row r="213" spans="1:4" x14ac:dyDescent="0.2">
      <c r="A213" s="90">
        <v>152</v>
      </c>
      <c r="B213" s="1221">
        <f>'Assets-Liab 5-6'!H41</f>
        <v>777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3997483</v>
      </c>
      <c r="D273" s="13" t="str">
        <f t="shared" si="3"/>
        <v>Error?</v>
      </c>
    </row>
    <row r="274" spans="1:4" x14ac:dyDescent="0.2">
      <c r="A274" s="54">
        <v>213</v>
      </c>
      <c r="B274" s="1221">
        <f>'Assets-Liab 5-6'!M17</f>
        <v>35032786</v>
      </c>
      <c r="D274" s="13" t="str">
        <f t="shared" si="3"/>
        <v>Error?</v>
      </c>
    </row>
    <row r="275" spans="1:4" x14ac:dyDescent="0.2">
      <c r="A275" s="54">
        <v>214</v>
      </c>
      <c r="B275" s="1221">
        <f>'Assets-Liab 5-6'!M18</f>
        <v>0</v>
      </c>
      <c r="D275" s="13" t="str">
        <f t="shared" si="3"/>
        <v>Error?</v>
      </c>
    </row>
    <row r="276" spans="1:4" x14ac:dyDescent="0.2">
      <c r="A276" s="54">
        <v>215</v>
      </c>
      <c r="B276" s="1221">
        <f>'Assets-Liab 5-6'!M19</f>
        <v>12633026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51782167</v>
      </c>
      <c r="C279" s="13" t="s">
        <v>652</v>
      </c>
      <c r="D279" s="13" t="str">
        <f t="shared" si="3"/>
        <v>Error?</v>
      </c>
    </row>
    <row r="280" spans="1:4" x14ac:dyDescent="0.2">
      <c r="A280" s="54">
        <v>219</v>
      </c>
      <c r="B280" s="1221">
        <f>'Assets-Liab 5-6'!M40</f>
        <v>51782167</v>
      </c>
      <c r="D280" s="13" t="str">
        <f t="shared" si="3"/>
        <v>Error?</v>
      </c>
    </row>
    <row r="281" spans="1:4" x14ac:dyDescent="0.2">
      <c r="A281" s="54">
        <v>220</v>
      </c>
      <c r="B281" s="1221">
        <f>'Assets-Liab 5-6'!M41</f>
        <v>51782167</v>
      </c>
      <c r="C281" s="13" t="s">
        <v>652</v>
      </c>
      <c r="D281" s="13" t="str">
        <f t="shared" si="3"/>
        <v>Error?</v>
      </c>
    </row>
    <row r="282" spans="1:4" x14ac:dyDescent="0.2">
      <c r="A282" s="54">
        <v>221</v>
      </c>
      <c r="B282" s="1221">
        <f>'Assets-Liab 5-6'!N21</f>
        <v>1053961</v>
      </c>
      <c r="D282" s="13" t="str">
        <f t="shared" si="3"/>
        <v>Error?</v>
      </c>
    </row>
    <row r="283" spans="1:4" x14ac:dyDescent="0.2">
      <c r="A283" s="54">
        <v>222</v>
      </c>
      <c r="B283" s="1221">
        <f>'Assets-Liab 5-6'!N22</f>
        <v>36743629</v>
      </c>
      <c r="D283" s="13" t="str">
        <f t="shared" si="3"/>
        <v>Error?</v>
      </c>
    </row>
    <row r="284" spans="1:4" x14ac:dyDescent="0.2">
      <c r="A284" s="54">
        <v>223</v>
      </c>
      <c r="B284" s="1221">
        <f>'Assets-Liab 5-6'!N23</f>
        <v>37797590</v>
      </c>
      <c r="C284" s="13" t="s">
        <v>652</v>
      </c>
      <c r="D284" s="13" t="str">
        <f t="shared" si="3"/>
        <v>Error?</v>
      </c>
    </row>
    <row r="285" spans="1:4" x14ac:dyDescent="0.2">
      <c r="A285" s="54">
        <v>224</v>
      </c>
      <c r="B285" s="1221">
        <f>'Assets-Liab 5-6'!N36</f>
        <v>37797590</v>
      </c>
      <c r="D285" s="13" t="str">
        <f t="shared" si="3"/>
        <v>Error?</v>
      </c>
    </row>
    <row r="286" spans="1:4" x14ac:dyDescent="0.2">
      <c r="A286" s="82">
        <v>225</v>
      </c>
      <c r="D286" s="13" t="str">
        <f t="shared" si="3"/>
        <v>OK</v>
      </c>
    </row>
    <row r="287" spans="1:4" x14ac:dyDescent="0.2">
      <c r="A287" s="54">
        <v>226</v>
      </c>
      <c r="B287" s="1221">
        <f>'Assets-Liab 5-6'!N37</f>
        <v>37797590</v>
      </c>
      <c r="C287" s="13" t="s">
        <v>652</v>
      </c>
      <c r="D287" s="13" t="str">
        <f t="shared" si="3"/>
        <v>Error?</v>
      </c>
    </row>
    <row r="288" spans="1:4" x14ac:dyDescent="0.2">
      <c r="A288" s="54">
        <v>227</v>
      </c>
      <c r="B288" s="1221">
        <f>'Assets-Liab 5-6'!N41</f>
        <v>37797590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7106</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9070000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12464007</v>
      </c>
      <c r="D705" s="13" t="str">
        <f t="shared" si="10"/>
        <v>Error?</v>
      </c>
    </row>
    <row r="706" spans="1:4" x14ac:dyDescent="0.2">
      <c r="A706" s="54">
        <v>645</v>
      </c>
      <c r="B706" s="1221">
        <f>'Expenditures 15-22'!C16</f>
        <v>33972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385990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17423069</v>
      </c>
      <c r="C720" s="13" t="s">
        <v>652</v>
      </c>
      <c r="D720" s="13" t="str">
        <f t="shared" si="10"/>
        <v>Error?</v>
      </c>
    </row>
    <row r="721" spans="1:4" x14ac:dyDescent="0.2">
      <c r="A721" s="54">
        <v>660</v>
      </c>
      <c r="B721" s="1221">
        <f>'Expenditures 15-22'!C36</f>
        <v>538541</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280114</v>
      </c>
      <c r="D723" s="13" t="str">
        <f t="shared" si="10"/>
        <v>Error?</v>
      </c>
    </row>
    <row r="724" spans="1:4" x14ac:dyDescent="0.2">
      <c r="A724" s="54">
        <v>663</v>
      </c>
      <c r="B724" s="1221">
        <f>'Expenditures 15-22'!C39</f>
        <v>116172</v>
      </c>
      <c r="D724" s="13" t="str">
        <f t="shared" si="10"/>
        <v>Error?</v>
      </c>
    </row>
    <row r="725" spans="1:4" x14ac:dyDescent="0.2">
      <c r="A725" s="54">
        <v>664</v>
      </c>
      <c r="B725" s="1221">
        <f>'Expenditures 15-22'!C40</f>
        <v>239247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1174074</v>
      </c>
      <c r="C727" s="13" t="s">
        <v>652</v>
      </c>
      <c r="D727" s="13" t="str">
        <f t="shared" si="10"/>
        <v>Error?</v>
      </c>
    </row>
    <row r="728" spans="1:4" x14ac:dyDescent="0.2">
      <c r="A728" s="54">
        <v>667</v>
      </c>
      <c r="B728" s="1221">
        <f>'Expenditures 15-22'!C44</f>
        <v>458679</v>
      </c>
      <c r="D728" s="13" t="str">
        <f t="shared" si="10"/>
        <v>Error?</v>
      </c>
    </row>
    <row r="729" spans="1:4" x14ac:dyDescent="0.2">
      <c r="A729" s="54">
        <v>668</v>
      </c>
      <c r="B729" s="1221">
        <f>'Expenditures 15-22'!C45</f>
        <v>132079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590758</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240498</v>
      </c>
      <c r="D733" s="13" t="str">
        <f t="shared" si="10"/>
        <v>Error?</v>
      </c>
    </row>
    <row r="734" spans="1:4" x14ac:dyDescent="0.2">
      <c r="A734" s="54">
        <v>673</v>
      </c>
      <c r="B734" s="1221">
        <f>'Expenditures 15-22'!C53</f>
        <v>240498</v>
      </c>
      <c r="C734" s="13" t="s">
        <v>652</v>
      </c>
      <c r="D734" s="13" t="str">
        <f t="shared" si="10"/>
        <v>Error?</v>
      </c>
    </row>
    <row r="735" spans="1:4" x14ac:dyDescent="0.2">
      <c r="A735" s="54">
        <v>674</v>
      </c>
      <c r="B735" s="1221">
        <f>'Expenditures 15-22'!C55</f>
        <v>2532604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2532604</v>
      </c>
      <c r="C737" s="13" t="s">
        <v>652</v>
      </c>
      <c r="D737" s="13" t="str">
        <f t="shared" si="10"/>
        <v>Error?</v>
      </c>
    </row>
    <row r="738" spans="1:4" x14ac:dyDescent="0.2">
      <c r="A738" s="54">
        <v>677</v>
      </c>
      <c r="B738" s="1221">
        <f>'Expenditures 15-22'!C59</f>
        <v>80600</v>
      </c>
      <c r="D738" s="13" t="str">
        <f t="shared" si="10"/>
        <v>Error?</v>
      </c>
    </row>
    <row r="739" spans="1:4" x14ac:dyDescent="0.2">
      <c r="A739" s="54">
        <v>678</v>
      </c>
      <c r="B739" s="1221">
        <f>'Expenditures 15-22'!C60</f>
        <v>115170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24210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219980</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32863</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32863</v>
      </c>
      <c r="C753" s="13" t="s">
        <v>652</v>
      </c>
      <c r="D753" s="13" t="str">
        <f t="shared" si="10"/>
        <v>Error?</v>
      </c>
    </row>
    <row r="754" spans="1:4" x14ac:dyDescent="0.2">
      <c r="A754" s="54">
        <v>693</v>
      </c>
      <c r="B754" s="1221">
        <f>'Expenditures 15-22'!C73</f>
        <v>1400</v>
      </c>
      <c r="D754" s="13" t="str">
        <f t="shared" si="10"/>
        <v>Error?</v>
      </c>
    </row>
    <row r="755" spans="1:4" x14ac:dyDescent="0.2">
      <c r="A755" s="54">
        <v>694</v>
      </c>
      <c r="B755" s="1221">
        <f>'Expenditures 15-22'!C74</f>
        <v>4792177</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22215246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2263966</v>
      </c>
      <c r="D763" s="13" t="str">
        <f t="shared" si="10"/>
        <v>Error?</v>
      </c>
    </row>
    <row r="764" spans="1:4" x14ac:dyDescent="0.2">
      <c r="A764" s="54">
        <v>703</v>
      </c>
      <c r="B764" s="1221">
        <f>'Expenditures 15-22'!D16</f>
        <v>504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7669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3400910</v>
      </c>
      <c r="C778" s="13" t="s">
        <v>652</v>
      </c>
      <c r="D778" s="13" t="str">
        <f t="shared" si="11"/>
        <v>Error?</v>
      </c>
    </row>
    <row r="779" spans="1:4" x14ac:dyDescent="0.2">
      <c r="A779" s="54">
        <v>718</v>
      </c>
      <c r="B779" s="1221">
        <f>'Expenditures 15-22'!D36</f>
        <v>60854</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116486</v>
      </c>
      <c r="D781" s="13" t="str">
        <f t="shared" si="11"/>
        <v>Error?</v>
      </c>
    </row>
    <row r="782" spans="1:4" x14ac:dyDescent="0.2">
      <c r="A782" s="54">
        <v>721</v>
      </c>
      <c r="B782" s="1221">
        <f>'Expenditures 15-22'!D39</f>
        <v>2307</v>
      </c>
      <c r="D782" s="13" t="str">
        <f t="shared" si="11"/>
        <v>Error?</v>
      </c>
    </row>
    <row r="783" spans="1:4" x14ac:dyDescent="0.2">
      <c r="A783" s="54">
        <v>722</v>
      </c>
      <c r="B783" s="1221">
        <f>'Expenditures 15-22'!D40</f>
        <v>29789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209436</v>
      </c>
      <c r="C785" s="13" t="s">
        <v>652</v>
      </c>
      <c r="D785" s="13" t="str">
        <f t="shared" si="11"/>
        <v>Error?</v>
      </c>
    </row>
    <row r="786" spans="1:4" x14ac:dyDescent="0.2">
      <c r="A786" s="54">
        <v>725</v>
      </c>
      <c r="B786" s="1221">
        <f>'Expenditures 15-22'!D44</f>
        <v>181965</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181965</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66578</v>
      </c>
      <c r="D791" s="13" t="str">
        <f t="shared" si="11"/>
        <v>Error?</v>
      </c>
    </row>
    <row r="792" spans="1:4" x14ac:dyDescent="0.2">
      <c r="A792" s="54">
        <v>731</v>
      </c>
      <c r="B792" s="1221">
        <f>'Expenditures 15-22'!D53</f>
        <v>66578</v>
      </c>
      <c r="C792" s="13" t="s">
        <v>652</v>
      </c>
      <c r="D792" s="13" t="str">
        <f t="shared" si="11"/>
        <v>Error?</v>
      </c>
    </row>
    <row r="793" spans="1:4" x14ac:dyDescent="0.2">
      <c r="A793" s="54">
        <v>732</v>
      </c>
      <c r="B793" s="1221">
        <f>'Expenditures 15-22'!D55</f>
        <v>533428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533428</v>
      </c>
      <c r="C795" s="13" t="s">
        <v>652</v>
      </c>
      <c r="D795" s="13" t="str">
        <f t="shared" si="11"/>
        <v>Error?</v>
      </c>
    </row>
    <row r="796" spans="1:4" x14ac:dyDescent="0.2">
      <c r="A796" s="54">
        <v>735</v>
      </c>
      <c r="B796" s="1221">
        <f>'Expenditures 15-22'!D59</f>
        <v>1575</v>
      </c>
      <c r="D796" s="13" t="str">
        <f t="shared" si="11"/>
        <v>Error?</v>
      </c>
    </row>
    <row r="797" spans="1:4" x14ac:dyDescent="0.2">
      <c r="A797" s="54">
        <v>736</v>
      </c>
      <c r="B797" s="1221">
        <f>'Expenditures 15-22'!D60</f>
        <v>67753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69328</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13499</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13499</v>
      </c>
      <c r="C811" s="13" t="s">
        <v>652</v>
      </c>
      <c r="D811" s="13" t="str">
        <f t="shared" si="11"/>
        <v>Error?</v>
      </c>
    </row>
    <row r="812" spans="1:4" x14ac:dyDescent="0.2">
      <c r="A812" s="54">
        <v>751</v>
      </c>
      <c r="B812" s="1221">
        <f>'Expenditures 15-22'!D73</f>
        <v>32</v>
      </c>
      <c r="D812" s="13" t="str">
        <f t="shared" si="11"/>
        <v>Error?</v>
      </c>
    </row>
    <row r="813" spans="1:4" x14ac:dyDescent="0.2">
      <c r="A813" s="54">
        <v>752</v>
      </c>
      <c r="B813" s="1221">
        <f>'Expenditures 15-22'!D74</f>
        <v>1074266</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4475176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475788</v>
      </c>
      <c r="D821" s="13" t="str">
        <f t="shared" si="11"/>
        <v>Error?</v>
      </c>
    </row>
    <row r="822" spans="1:4" x14ac:dyDescent="0.2">
      <c r="A822" s="54">
        <v>761</v>
      </c>
      <c r="B822" s="1221">
        <f>'Expenditures 15-22'!E16</f>
        <v>550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20807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984296</v>
      </c>
      <c r="C836" s="13" t="s">
        <v>652</v>
      </c>
      <c r="D836" s="13" t="str">
        <f t="shared" si="12"/>
        <v>Error?</v>
      </c>
    </row>
    <row r="837" spans="1:4" x14ac:dyDescent="0.2">
      <c r="A837" s="54">
        <v>776</v>
      </c>
      <c r="B837" s="1221">
        <f>'Expenditures 15-22'!E36</f>
        <v>15007</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118500</v>
      </c>
      <c r="D839" s="13" t="str">
        <f t="shared" si="12"/>
        <v>Error?</v>
      </c>
    </row>
    <row r="840" spans="1:4" x14ac:dyDescent="0.2">
      <c r="A840" s="54">
        <v>779</v>
      </c>
      <c r="B840" s="1221">
        <f>'Expenditures 15-22'!E39</f>
        <v>42312</v>
      </c>
      <c r="D840" s="13" t="str">
        <f t="shared" si="12"/>
        <v>Error?</v>
      </c>
    </row>
    <row r="841" spans="1:4" x14ac:dyDescent="0.2">
      <c r="A841" s="54">
        <v>780</v>
      </c>
      <c r="B841" s="1221">
        <f>'Expenditures 15-22'!E40</f>
        <v>420730</v>
      </c>
      <c r="D841" s="13" t="str">
        <f t="shared" si="12"/>
        <v>Error?</v>
      </c>
    </row>
    <row r="842" spans="1:4" x14ac:dyDescent="0.2">
      <c r="A842" s="54">
        <v>781</v>
      </c>
      <c r="B842" s="1221">
        <f>'Expenditures 15-22'!E41</f>
        <v>86085</v>
      </c>
      <c r="D842" s="13" t="str">
        <f t="shared" si="12"/>
        <v>Error?</v>
      </c>
    </row>
    <row r="843" spans="1:4" x14ac:dyDescent="0.2">
      <c r="A843" s="54">
        <v>782</v>
      </c>
      <c r="B843" s="1221">
        <f>'Expenditures 15-22'!E42</f>
        <v>682634</v>
      </c>
      <c r="C843" s="13" t="s">
        <v>652</v>
      </c>
      <c r="D843" s="13" t="str">
        <f t="shared" si="12"/>
        <v>Error?</v>
      </c>
    </row>
    <row r="844" spans="1:4" x14ac:dyDescent="0.2">
      <c r="A844" s="54">
        <v>783</v>
      </c>
      <c r="B844" s="1221">
        <f>'Expenditures 15-22'!E44</f>
        <v>571348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571348</v>
      </c>
      <c r="C847" s="13" t="s">
        <v>652</v>
      </c>
      <c r="D847" s="13" t="str">
        <f t="shared" si="12"/>
        <v>Error?</v>
      </c>
    </row>
    <row r="848" spans="1:4" x14ac:dyDescent="0.2">
      <c r="A848" s="54">
        <v>787</v>
      </c>
      <c r="B848" s="1221">
        <f>'Expenditures 15-22'!E49</f>
        <v>162617</v>
      </c>
      <c r="D848" s="13" t="str">
        <f t="shared" si="12"/>
        <v>Error?</v>
      </c>
    </row>
    <row r="849" spans="1:4" x14ac:dyDescent="0.2">
      <c r="A849" s="54">
        <v>788</v>
      </c>
      <c r="B849" s="1221">
        <f>'Expenditures 15-22'!E50</f>
        <v>8227</v>
      </c>
      <c r="D849" s="13" t="str">
        <f t="shared" si="12"/>
        <v>Error?</v>
      </c>
    </row>
    <row r="850" spans="1:4" x14ac:dyDescent="0.2">
      <c r="A850" s="54">
        <v>789</v>
      </c>
      <c r="B850" s="1221">
        <f>'Expenditures 15-22'!E53</f>
        <v>352722</v>
      </c>
      <c r="C850" s="13" t="s">
        <v>652</v>
      </c>
      <c r="D850" s="13" t="str">
        <f t="shared" si="12"/>
        <v>Error?</v>
      </c>
    </row>
    <row r="851" spans="1:4" x14ac:dyDescent="0.2">
      <c r="A851" s="54">
        <v>790</v>
      </c>
      <c r="B851" s="1221">
        <f>'Expenditures 15-22'!E55</f>
        <v>755880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755880</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74627</v>
      </c>
      <c r="D855" s="13" t="str">
        <f t="shared" si="12"/>
        <v>Error?</v>
      </c>
    </row>
    <row r="856" spans="1:4" x14ac:dyDescent="0.2">
      <c r="A856" s="54">
        <v>795</v>
      </c>
      <c r="B856" s="1221">
        <f>'Expenditures 15-22'!E61</f>
        <v>15997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935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91559</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310</v>
      </c>
      <c r="D865" s="13" t="str">
        <f t="shared" si="12"/>
        <v>Error?</v>
      </c>
    </row>
    <row r="866" spans="1:4" x14ac:dyDescent="0.2">
      <c r="A866" s="82">
        <v>805</v>
      </c>
      <c r="D866" s="13" t="str">
        <f t="shared" si="12"/>
        <v>OK</v>
      </c>
    </row>
    <row r="867" spans="1:4" x14ac:dyDescent="0.2">
      <c r="A867" s="54">
        <v>806</v>
      </c>
      <c r="B867" s="1221">
        <f>'Expenditures 15-22'!E71</f>
        <v>12792</v>
      </c>
      <c r="D867" s="13" t="str">
        <f t="shared" si="12"/>
        <v>Error?</v>
      </c>
    </row>
    <row r="868" spans="1:4" x14ac:dyDescent="0.2">
      <c r="A868" s="82">
        <v>807</v>
      </c>
      <c r="D868" s="13" t="str">
        <f t="shared" si="12"/>
        <v>OK</v>
      </c>
    </row>
    <row r="869" spans="1:4" x14ac:dyDescent="0.2">
      <c r="A869" s="54">
        <v>808</v>
      </c>
      <c r="B869" s="1221">
        <f>'Expenditures 15-22'!E72</f>
        <v>13102</v>
      </c>
      <c r="C869" s="13" t="s">
        <v>652</v>
      </c>
      <c r="D869" s="13" t="str">
        <f t="shared" si="12"/>
        <v>Error?</v>
      </c>
    </row>
    <row r="870" spans="1:4" x14ac:dyDescent="0.2">
      <c r="A870" s="54">
        <v>809</v>
      </c>
      <c r="B870" s="1221">
        <f>'Expenditures 15-22'!E73</f>
        <v>29397</v>
      </c>
      <c r="D870" s="13" t="str">
        <f t="shared" si="12"/>
        <v>Error?</v>
      </c>
    </row>
    <row r="871" spans="1:4" x14ac:dyDescent="0.2">
      <c r="A871" s="54">
        <v>810</v>
      </c>
      <c r="B871" s="1221">
        <f>'Expenditures 15-22'!E74</f>
        <v>2496642</v>
      </c>
      <c r="C871" s="13" t="s">
        <v>652</v>
      </c>
      <c r="D871" s="13" t="str">
        <f t="shared" si="12"/>
        <v>Error?</v>
      </c>
    </row>
    <row r="872" spans="1:4" x14ac:dyDescent="0.2">
      <c r="A872" s="54">
        <v>811</v>
      </c>
      <c r="B872" s="1221">
        <f>'Expenditures 15-22'!E75</f>
        <v>286508</v>
      </c>
      <c r="D872" s="13" t="str">
        <f t="shared" si="12"/>
        <v>Error?</v>
      </c>
    </row>
    <row r="873" spans="1:4" x14ac:dyDescent="0.2">
      <c r="A873" s="54">
        <v>812</v>
      </c>
      <c r="B873" s="1221">
        <f>'Expenditures 15-22'!E114</f>
        <v>3945531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220032</v>
      </c>
      <c r="D879" s="13" t="str">
        <f t="shared" si="12"/>
        <v>Error?</v>
      </c>
    </row>
    <row r="880" spans="1:4" x14ac:dyDescent="0.2">
      <c r="A880" s="54">
        <v>819</v>
      </c>
      <c r="B880" s="1221">
        <f>'Expenditures 15-22'!F16</f>
        <v>2007</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32148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347568</v>
      </c>
      <c r="C894" s="13" t="s">
        <v>652</v>
      </c>
      <c r="D894" s="13" t="str">
        <f t="shared" si="12"/>
        <v>Error?</v>
      </c>
    </row>
    <row r="895" spans="1:4" x14ac:dyDescent="0.2">
      <c r="A895" s="54">
        <v>834</v>
      </c>
      <c r="B895" s="1221">
        <f>'Expenditures 15-22'!F36</f>
        <v>7496</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2153</v>
      </c>
      <c r="D897" s="13" t="str">
        <f t="shared" si="13"/>
        <v>Error?</v>
      </c>
    </row>
    <row r="898" spans="1:4" x14ac:dyDescent="0.2">
      <c r="A898" s="54">
        <v>837</v>
      </c>
      <c r="B898" s="1221">
        <f>'Expenditures 15-22'!F39</f>
        <v>7185</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16834</v>
      </c>
      <c r="C901" s="13" t="s">
        <v>652</v>
      </c>
      <c r="D901" s="13" t="str">
        <f t="shared" si="13"/>
        <v>Error?</v>
      </c>
    </row>
    <row r="902" spans="1:4" x14ac:dyDescent="0.2">
      <c r="A902" s="54">
        <v>841</v>
      </c>
      <c r="B902" s="1221">
        <f>'Expenditures 15-22'!F44</f>
        <v>46234</v>
      </c>
      <c r="D902" s="13" t="str">
        <f t="shared" si="13"/>
        <v>Error?</v>
      </c>
    </row>
    <row r="903" spans="1:4" x14ac:dyDescent="0.2">
      <c r="A903" s="54">
        <v>842</v>
      </c>
      <c r="B903" s="1221">
        <f>'Expenditures 15-22'!F45</f>
        <v>2150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48384</v>
      </c>
      <c r="C905" s="13" t="s">
        <v>652</v>
      </c>
      <c r="D905" s="13" t="str">
        <f t="shared" si="13"/>
        <v>Error?</v>
      </c>
    </row>
    <row r="906" spans="1:4" x14ac:dyDescent="0.2">
      <c r="A906" s="54">
        <v>845</v>
      </c>
      <c r="B906" s="1221">
        <f>'Expenditures 15-22'!F49</f>
        <v>3319</v>
      </c>
      <c r="D906" s="13" t="str">
        <f t="shared" si="13"/>
        <v>Error?</v>
      </c>
    </row>
    <row r="907" spans="1:4" x14ac:dyDescent="0.2">
      <c r="A907" s="54">
        <v>846</v>
      </c>
      <c r="B907" s="1221">
        <f>'Expenditures 15-22'!F50</f>
        <v>5278</v>
      </c>
      <c r="D907" s="13" t="str">
        <f t="shared" si="13"/>
        <v>Error?</v>
      </c>
    </row>
    <row r="908" spans="1:4" x14ac:dyDescent="0.2">
      <c r="A908" s="54">
        <v>847</v>
      </c>
      <c r="B908" s="1221">
        <f>'Expenditures 15-22'!F53</f>
        <v>8597</v>
      </c>
      <c r="C908" s="13" t="s">
        <v>652</v>
      </c>
      <c r="D908" s="13" t="str">
        <f t="shared" si="13"/>
        <v>Error?</v>
      </c>
    </row>
    <row r="909" spans="1:4" x14ac:dyDescent="0.2">
      <c r="A909" s="54">
        <v>848</v>
      </c>
      <c r="B909" s="1221">
        <f>'Expenditures 15-22'!F55</f>
        <v>46475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46475</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3509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1829239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1832748</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1209</v>
      </c>
      <c r="D928" s="13" t="str">
        <f t="shared" si="13"/>
        <v>Error?</v>
      </c>
    </row>
    <row r="929" spans="1:4" x14ac:dyDescent="0.2">
      <c r="A929" s="54">
        <v>868</v>
      </c>
      <c r="B929" s="1221">
        <f>'Expenditures 15-22'!F74</f>
        <v>1954247</v>
      </c>
      <c r="C929" s="13" t="s">
        <v>652</v>
      </c>
      <c r="D929" s="13" t="str">
        <f t="shared" si="13"/>
        <v>Error?</v>
      </c>
    </row>
    <row r="930" spans="1:4" x14ac:dyDescent="0.2">
      <c r="A930" s="54">
        <v>869</v>
      </c>
      <c r="B930" s="1221">
        <f>'Expenditures 15-22'!F75</f>
        <v>238</v>
      </c>
      <c r="D930" s="13" t="str">
        <f t="shared" si="13"/>
        <v>Error?</v>
      </c>
    </row>
    <row r="931" spans="1:4" x14ac:dyDescent="0.2">
      <c r="A931" s="54">
        <v>870</v>
      </c>
      <c r="B931" s="1221">
        <f>'Expenditures 15-22'!F114</f>
        <v>2302053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213405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217471</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217471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7486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1292699</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2307</v>
      </c>
      <c r="D1018" s="13" t="str">
        <f t="shared" si="14"/>
        <v>Error?</v>
      </c>
    </row>
    <row r="1019" spans="1:4" x14ac:dyDescent="0.2">
      <c r="A1019" s="54">
        <v>958</v>
      </c>
      <c r="B1019" s="1221">
        <f>'Expenditures 15-22'!H45</f>
        <v>44329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46636</v>
      </c>
      <c r="C1021" s="13" t="s">
        <v>652</v>
      </c>
      <c r="D1021" s="13" t="str">
        <f t="shared" si="14"/>
        <v>Error?</v>
      </c>
    </row>
    <row r="1022" spans="1:4" x14ac:dyDescent="0.2">
      <c r="A1022" s="54">
        <v>961</v>
      </c>
      <c r="B1022" s="1221">
        <f>'Expenditures 15-22'!H49</f>
        <v>8177</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8177</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10322</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10322</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65135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1357834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15666784</v>
      </c>
      <c r="C1093" s="13" t="s">
        <v>652</v>
      </c>
      <c r="D1093" s="13" t="str">
        <f t="shared" si="16"/>
        <v>Error?</v>
      </c>
    </row>
    <row r="1094" spans="1:4" x14ac:dyDescent="0.2">
      <c r="A1094" s="54">
        <v>1033</v>
      </c>
      <c r="B1094" s="1221">
        <f>'Expenditures 15-22'!K16</f>
        <v>37033</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446614</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0</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23688113</v>
      </c>
      <c r="C1108" s="13" t="s">
        <v>652</v>
      </c>
      <c r="D1108" s="13" t="str">
        <f t="shared" si="16"/>
        <v>Error?</v>
      </c>
    </row>
    <row r="1109" spans="1:4" x14ac:dyDescent="0.2">
      <c r="A1109" s="54">
        <v>1048</v>
      </c>
      <c r="B1109" s="1221">
        <f>'Expenditures 15-22'!K36</f>
        <v>621898</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517253</v>
      </c>
      <c r="C1111" s="13" t="s">
        <v>652</v>
      </c>
      <c r="D1111" s="13" t="str">
        <f t="shared" si="16"/>
        <v>Error?</v>
      </c>
    </row>
    <row r="1112" spans="1:4" x14ac:dyDescent="0.2">
      <c r="A1112" s="54">
        <v>1051</v>
      </c>
      <c r="B1112" s="1221">
        <f>'Expenditures 15-22'!K39</f>
        <v>167976</v>
      </c>
      <c r="C1112" s="13" t="s">
        <v>652</v>
      </c>
      <c r="D1112" s="13" t="str">
        <f t="shared" si="16"/>
        <v>Error?</v>
      </c>
    </row>
    <row r="1113" spans="1:4" x14ac:dyDescent="0.2">
      <c r="A1113" s="54">
        <v>1052</v>
      </c>
      <c r="B1113" s="1221">
        <f>'Expenditures 15-22'!K40</f>
        <v>689766</v>
      </c>
      <c r="C1113" s="13" t="s">
        <v>652</v>
      </c>
      <c r="D1113" s="13" t="str">
        <f t="shared" si="16"/>
        <v>Error?</v>
      </c>
    </row>
    <row r="1114" spans="1:4" x14ac:dyDescent="0.2">
      <c r="A1114" s="54">
        <v>1053</v>
      </c>
      <c r="B1114" s="1221">
        <f>'Expenditures 15-22'!K41</f>
        <v>86085</v>
      </c>
      <c r="C1114" s="13" t="s">
        <v>652</v>
      </c>
      <c r="D1114" s="13" t="str">
        <f t="shared" si="16"/>
        <v>Error?</v>
      </c>
    </row>
    <row r="1115" spans="1:4" x14ac:dyDescent="0.2">
      <c r="A1115" s="54">
        <v>1054</v>
      </c>
      <c r="B1115" s="1221">
        <f>'Expenditures 15-22'!K42</f>
        <v>2082978</v>
      </c>
      <c r="C1115" s="13" t="s">
        <v>652</v>
      </c>
      <c r="D1115" s="13" t="str">
        <f t="shared" si="16"/>
        <v>Error?</v>
      </c>
    </row>
    <row r="1116" spans="1:4" x14ac:dyDescent="0.2">
      <c r="A1116" s="54">
        <v>1055</v>
      </c>
      <c r="B1116" s="1221">
        <f>'Expenditures 15-22'!K44</f>
        <v>1260533</v>
      </c>
      <c r="C1116" s="13" t="s">
        <v>652</v>
      </c>
      <c r="D1116" s="13" t="str">
        <f t="shared" si="16"/>
        <v>Error?</v>
      </c>
    </row>
    <row r="1117" spans="1:4" x14ac:dyDescent="0.2">
      <c r="A1117" s="54">
        <v>1056</v>
      </c>
      <c r="B1117" s="1221">
        <f>'Expenditures 15-22'!K45</f>
        <v>178558</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1439091</v>
      </c>
      <c r="C1119" s="13" t="s">
        <v>652</v>
      </c>
      <c r="D1119" s="13" t="str">
        <f t="shared" si="16"/>
        <v>Error?</v>
      </c>
    </row>
    <row r="1120" spans="1:4" x14ac:dyDescent="0.2">
      <c r="A1120" s="54">
        <v>1059</v>
      </c>
      <c r="B1120" s="1221">
        <f>'Expenditures 15-22'!K49</f>
        <v>175109</v>
      </c>
      <c r="C1120" s="13" t="s">
        <v>652</v>
      </c>
      <c r="D1120" s="13" t="str">
        <f t="shared" si="16"/>
        <v>Error?</v>
      </c>
    </row>
    <row r="1121" spans="1:4" x14ac:dyDescent="0.2">
      <c r="A1121" s="54">
        <v>1060</v>
      </c>
      <c r="B1121" s="1221">
        <f>'Expenditures 15-22'!K50</f>
        <v>328529</v>
      </c>
      <c r="C1121" s="13" t="s">
        <v>652</v>
      </c>
      <c r="D1121" s="13" t="str">
        <f t="shared" si="16"/>
        <v>Error?</v>
      </c>
    </row>
    <row r="1122" spans="1:4" x14ac:dyDescent="0.2">
      <c r="A1122" s="54">
        <v>1061</v>
      </c>
      <c r="B1122" s="1221">
        <f>'Expenditures 15-22'!K53</f>
        <v>685516</v>
      </c>
      <c r="C1122" s="13" t="s">
        <v>652</v>
      </c>
      <c r="D1122" s="13" t="str">
        <f t="shared" si="16"/>
        <v>Error?</v>
      </c>
    </row>
    <row r="1123" spans="1:4" x14ac:dyDescent="0.2">
      <c r="A1123" s="54">
        <v>1062</v>
      </c>
      <c r="B1123" s="1221">
        <f>'Expenditures 15-22'!K55</f>
        <v>3868387</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3868387</v>
      </c>
      <c r="C1125" s="13" t="s">
        <v>652</v>
      </c>
      <c r="D1125" s="13" t="str">
        <f t="shared" si="16"/>
        <v>Error?</v>
      </c>
    </row>
    <row r="1126" spans="1:4" x14ac:dyDescent="0.2">
      <c r="A1126" s="54">
        <v>1065</v>
      </c>
      <c r="B1126" s="1221">
        <f>'Expenditures 15-22'!K59</f>
        <v>82175</v>
      </c>
      <c r="C1126" s="13" t="s">
        <v>652</v>
      </c>
      <c r="D1126" s="13" t="str">
        <f t="shared" si="16"/>
        <v>Error?</v>
      </c>
    </row>
    <row r="1127" spans="1:4" x14ac:dyDescent="0.2">
      <c r="A1127" s="54">
        <v>1066</v>
      </c>
      <c r="B1127" s="1221">
        <f>'Expenditures 15-22'!K60</f>
        <v>272559</v>
      </c>
      <c r="C1127" s="13" t="s">
        <v>652</v>
      </c>
      <c r="D1127" s="13" t="str">
        <f t="shared" si="16"/>
        <v>Error?</v>
      </c>
    </row>
    <row r="1128" spans="1:4" x14ac:dyDescent="0.2">
      <c r="A1128" s="54">
        <v>1067</v>
      </c>
      <c r="B1128" s="1221">
        <f>'Expenditures 15-22'!K61</f>
        <v>15997</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1854384</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2225115</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46672</v>
      </c>
      <c r="C1137" s="13" t="s">
        <v>652</v>
      </c>
      <c r="D1137" s="13" t="str">
        <f t="shared" si="16"/>
        <v>Error?</v>
      </c>
    </row>
    <row r="1138" spans="1:4" x14ac:dyDescent="0.2">
      <c r="A1138" s="82">
        <v>1077</v>
      </c>
      <c r="D1138" s="13" t="str">
        <f t="shared" si="16"/>
        <v>OK</v>
      </c>
    </row>
    <row r="1139" spans="1:4" x14ac:dyDescent="0.2">
      <c r="A1139" s="54">
        <v>1078</v>
      </c>
      <c r="B1139" s="1221">
        <f>'Expenditures 15-22'!K71</f>
        <v>12792</v>
      </c>
      <c r="C1139" s="13" t="s">
        <v>652</v>
      </c>
      <c r="D1139" s="13" t="str">
        <f t="shared" si="16"/>
        <v>Error?</v>
      </c>
    </row>
    <row r="1140" spans="1:4" x14ac:dyDescent="0.2">
      <c r="A1140" s="82">
        <v>1079</v>
      </c>
      <c r="D1140" s="13" t="str">
        <f t="shared" si="16"/>
        <v>OK</v>
      </c>
    </row>
    <row r="1141" spans="1:4" x14ac:dyDescent="0.2">
      <c r="A1141" s="54">
        <v>1080</v>
      </c>
      <c r="B1141" s="1221">
        <f>'Expenditures 15-22'!K72</f>
        <v>59464</v>
      </c>
      <c r="C1141" s="13" t="s">
        <v>652</v>
      </c>
      <c r="D1141" s="13" t="str">
        <f t="shared" si="16"/>
        <v>Error?</v>
      </c>
    </row>
    <row r="1142" spans="1:4" x14ac:dyDescent="0.2">
      <c r="A1142" s="54">
        <v>1081</v>
      </c>
      <c r="B1142" s="1221">
        <f>'Expenditures 15-22'!K73</f>
        <v>32038</v>
      </c>
      <c r="C1142" s="13" t="s">
        <v>652</v>
      </c>
      <c r="D1142" s="13" t="str">
        <f t="shared" si="16"/>
        <v>Error?</v>
      </c>
    </row>
    <row r="1143" spans="1:4" x14ac:dyDescent="0.2">
      <c r="A1143" s="54">
        <v>1082</v>
      </c>
      <c r="B1143" s="1221">
        <f>'Expenditures 15-22'!K74</f>
        <v>10392589</v>
      </c>
      <c r="C1143" s="13" t="s">
        <v>652</v>
      </c>
      <c r="D1143" s="13" t="str">
        <f t="shared" si="16"/>
        <v>Error?</v>
      </c>
    </row>
    <row r="1144" spans="1:4" x14ac:dyDescent="0.2">
      <c r="A1144" s="54">
        <v>1083</v>
      </c>
      <c r="B1144" s="1221">
        <f>'Expenditures 15-22'!K75</f>
        <v>286746</v>
      </c>
      <c r="C1144" s="13" t="s">
        <v>652</v>
      </c>
      <c r="D1144" s="13" t="str">
        <f t="shared" si="16"/>
        <v>Error?</v>
      </c>
    </row>
    <row r="1145" spans="1:4" x14ac:dyDescent="0.2">
      <c r="A1145" s="54">
        <v>1084</v>
      </c>
      <c r="B1145" s="1221">
        <f>'Expenditures 15-22'!K102</f>
        <v>178085</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34545533</v>
      </c>
      <c r="C1152" s="13" t="s">
        <v>652</v>
      </c>
      <c r="D1152" s="13" t="str">
        <f t="shared" si="17"/>
        <v>Error?</v>
      </c>
    </row>
    <row r="1153" spans="1:4" x14ac:dyDescent="0.2">
      <c r="A1153" s="54">
        <v>1092</v>
      </c>
      <c r="B1153" s="1221">
        <f>'Expenditures 15-22'!K115</f>
        <v>1208305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1538676</v>
      </c>
      <c r="D1221" s="13" t="str">
        <f t="shared" si="18"/>
        <v>Error?</v>
      </c>
    </row>
    <row r="1222" spans="1:4" x14ac:dyDescent="0.2">
      <c r="A1222" s="82">
        <v>1161</v>
      </c>
      <c r="D1222" s="13" t="str">
        <f t="shared" si="18"/>
        <v>OK</v>
      </c>
    </row>
    <row r="1223" spans="1:4" x14ac:dyDescent="0.2">
      <c r="A1223" s="54">
        <v>1162</v>
      </c>
      <c r="B1223" s="1221">
        <f>'Expenditures 15-22'!C127</f>
        <v>1538676</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1538676</v>
      </c>
      <c r="C1225" s="13" t="s">
        <v>652</v>
      </c>
      <c r="D1225" s="13" t="str">
        <f t="shared" si="18"/>
        <v>Error?</v>
      </c>
    </row>
    <row r="1226" spans="1:4" x14ac:dyDescent="0.2">
      <c r="A1226" s="54">
        <v>1165</v>
      </c>
      <c r="B1226" s="1221">
        <f>'Expenditures 15-22'!C150</f>
        <v>1538676</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224221</v>
      </c>
      <c r="D1229" s="13" t="str">
        <f t="shared" si="18"/>
        <v>Error?</v>
      </c>
    </row>
    <row r="1230" spans="1:4" x14ac:dyDescent="0.2">
      <c r="A1230" s="82">
        <v>1169</v>
      </c>
      <c r="D1230" s="13" t="str">
        <f t="shared" si="18"/>
        <v>OK</v>
      </c>
    </row>
    <row r="1231" spans="1:4" x14ac:dyDescent="0.2">
      <c r="A1231" s="54">
        <v>1170</v>
      </c>
      <c r="B1231" s="1221">
        <f>'Expenditures 15-22'!D127</f>
        <v>224221</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224221</v>
      </c>
      <c r="C1233" s="13" t="s">
        <v>652</v>
      </c>
      <c r="D1233" s="13" t="str">
        <f t="shared" si="18"/>
        <v>Error?</v>
      </c>
    </row>
    <row r="1234" spans="1:4" x14ac:dyDescent="0.2">
      <c r="A1234" s="54">
        <v>1173</v>
      </c>
      <c r="B1234" s="1221">
        <f>'Expenditures 15-22'!D150</f>
        <v>224221</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623949</v>
      </c>
      <c r="D1237" s="13" t="str">
        <f t="shared" si="18"/>
        <v>Error?</v>
      </c>
    </row>
    <row r="1238" spans="1:4" x14ac:dyDescent="0.2">
      <c r="A1238" s="82">
        <v>1177</v>
      </c>
      <c r="D1238" s="13" t="str">
        <f t="shared" si="18"/>
        <v>OK</v>
      </c>
    </row>
    <row r="1239" spans="1:4" x14ac:dyDescent="0.2">
      <c r="A1239" s="54">
        <v>1178</v>
      </c>
      <c r="B1239" s="1221">
        <f>'Expenditures 15-22'!E127</f>
        <v>623949</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623949</v>
      </c>
      <c r="C1241" s="13" t="s">
        <v>652</v>
      </c>
      <c r="D1241" s="13" t="str">
        <f t="shared" si="18"/>
        <v>Error?</v>
      </c>
    </row>
    <row r="1242" spans="1:4" x14ac:dyDescent="0.2">
      <c r="A1242" s="54">
        <v>1181</v>
      </c>
      <c r="B1242" s="1221">
        <f>'Expenditures 15-22'!E150</f>
        <v>623949</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725034</v>
      </c>
      <c r="D1245" s="13" t="str">
        <f t="shared" si="18"/>
        <v>Error?</v>
      </c>
    </row>
    <row r="1246" spans="1:4" x14ac:dyDescent="0.2">
      <c r="A1246" s="82">
        <v>1185</v>
      </c>
      <c r="D1246" s="13" t="str">
        <f t="shared" si="18"/>
        <v>OK</v>
      </c>
    </row>
    <row r="1247" spans="1:4" x14ac:dyDescent="0.2">
      <c r="A1247" s="54">
        <v>1186</v>
      </c>
      <c r="B1247" s="1221">
        <f>'Expenditures 15-22'!F127</f>
        <v>725034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725034</v>
      </c>
      <c r="C1249" s="13" t="s">
        <v>652</v>
      </c>
      <c r="D1249" s="13" t="str">
        <f t="shared" si="18"/>
        <v>Error?</v>
      </c>
    </row>
    <row r="1250" spans="1:4" x14ac:dyDescent="0.2">
      <c r="A1250" s="54">
        <v>1189</v>
      </c>
      <c r="B1250" s="1221">
        <f>'Expenditures 15-22'!F150</f>
        <v>725034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13403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13403</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13403</v>
      </c>
      <c r="C1258" s="13" t="s">
        <v>652</v>
      </c>
      <c r="D1258" s="13" t="str">
        <f t="shared" si="18"/>
        <v>Error?</v>
      </c>
    </row>
    <row r="1259" spans="1:4" x14ac:dyDescent="0.2">
      <c r="A1259" s="54">
        <v>1198</v>
      </c>
      <c r="B1259" s="1221">
        <f>'Expenditures 15-22'!G150</f>
        <v>13403</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3128130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3128130</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3128130</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3128130</v>
      </c>
      <c r="C1288" s="13" t="s">
        <v>652</v>
      </c>
      <c r="D1288" s="13" t="str">
        <f t="shared" si="19"/>
        <v>Error?</v>
      </c>
    </row>
    <row r="1289" spans="1:4" x14ac:dyDescent="0.2">
      <c r="A1289" s="54">
        <v>1228</v>
      </c>
      <c r="B1289" s="1221">
        <f>'Expenditures 15-22'!K151</f>
        <v>-382337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1589926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2437308</v>
      </c>
      <c r="D1315" s="13" t="str">
        <f t="shared" si="19"/>
        <v>Error?</v>
      </c>
    </row>
    <row r="1316" spans="1:4" x14ac:dyDescent="0.2">
      <c r="A1316" s="54">
        <v>1255</v>
      </c>
      <c r="B1316" s="1221">
        <f>'Expenditures 15-22'!H165</f>
        <v>3750</v>
      </c>
      <c r="D1316" s="13" t="str">
        <f t="shared" si="19"/>
        <v>Error?</v>
      </c>
    </row>
    <row r="1317" spans="1:4" x14ac:dyDescent="0.2">
      <c r="A1317" s="54">
        <v>1256</v>
      </c>
      <c r="B1317" s="1221">
        <f>'Expenditures 15-22'!H166</f>
        <v>4030984</v>
      </c>
      <c r="C1317" s="13" t="s">
        <v>652</v>
      </c>
      <c r="D1317" s="13" t="str">
        <f t="shared" si="19"/>
        <v>Error?</v>
      </c>
    </row>
    <row r="1318" spans="1:4" x14ac:dyDescent="0.2">
      <c r="A1318" s="54">
        <v>1257</v>
      </c>
      <c r="B1318" s="1221">
        <f>'Expenditures 15-22'!H168</f>
        <v>4030984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1589926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2437308</v>
      </c>
      <c r="C1329" s="13" t="s">
        <v>652</v>
      </c>
      <c r="D1329" s="13" t="str">
        <f t="shared" si="19"/>
        <v>Error?</v>
      </c>
    </row>
    <row r="1330" spans="1:4" x14ac:dyDescent="0.2">
      <c r="A1330" s="54">
        <v>1269</v>
      </c>
      <c r="B1330" s="1221">
        <f>'Expenditures 15-22'!K165</f>
        <v>3750</v>
      </c>
      <c r="C1330" s="13" t="s">
        <v>652</v>
      </c>
      <c r="D1330" s="13" t="str">
        <f t="shared" si="19"/>
        <v>Error?</v>
      </c>
    </row>
    <row r="1331" spans="1:4" x14ac:dyDescent="0.2">
      <c r="A1331" s="54">
        <v>1270</v>
      </c>
      <c r="B1331" s="1221">
        <f>'Expenditures 15-22'!K166</f>
        <v>4030984</v>
      </c>
      <c r="C1331" s="13" t="s">
        <v>652</v>
      </c>
      <c r="D1331" s="13" t="str">
        <f t="shared" si="19"/>
        <v>Error?</v>
      </c>
    </row>
    <row r="1332" spans="1:4" x14ac:dyDescent="0.2">
      <c r="A1332" s="54">
        <v>1271</v>
      </c>
      <c r="B1332" s="1221">
        <f>'Expenditures 15-22'!K168</f>
        <v>4030984</v>
      </c>
      <c r="C1332" s="13" t="s">
        <v>652</v>
      </c>
      <c r="D1332" s="13" t="str">
        <f t="shared" si="19"/>
        <v>Error?</v>
      </c>
    </row>
    <row r="1333" spans="1:4" x14ac:dyDescent="0.2">
      <c r="A1333" s="54">
        <v>1272</v>
      </c>
      <c r="B1333" s="1221">
        <f>'Expenditures 15-22'!K169</f>
        <v>-6094</v>
      </c>
      <c r="C1333" s="13" t="s">
        <v>652</v>
      </c>
      <c r="D1333" s="13" t="str">
        <f t="shared" si="19"/>
        <v>Error?</v>
      </c>
    </row>
    <row r="1334" spans="1:4" x14ac:dyDescent="0.2">
      <c r="A1334" s="82">
        <v>1273</v>
      </c>
      <c r="D1334" s="13" t="str">
        <f t="shared" si="19"/>
        <v>OK</v>
      </c>
    </row>
    <row r="1335" spans="1:4" x14ac:dyDescent="0.2">
      <c r="A1335" s="54">
        <v>1274</v>
      </c>
      <c r="B1335" s="1221">
        <f>'Expenditures 15-22'!C176</f>
        <v>474318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474318</v>
      </c>
      <c r="C1339" s="13" t="s">
        <v>652</v>
      </c>
      <c r="D1339" s="13" t="str">
        <f t="shared" si="19"/>
        <v>Error?</v>
      </c>
    </row>
    <row r="1340" spans="1:4" x14ac:dyDescent="0.2">
      <c r="A1340" s="54">
        <v>1279</v>
      </c>
      <c r="B1340" s="1221">
        <f>'Expenditures 15-22'!C204</f>
        <v>474318</v>
      </c>
      <c r="C1340" s="13" t="s">
        <v>652</v>
      </c>
      <c r="D1340" s="13" t="str">
        <f t="shared" si="19"/>
        <v>Error?</v>
      </c>
    </row>
    <row r="1341" spans="1:4" x14ac:dyDescent="0.2">
      <c r="A1341" s="54">
        <v>1280</v>
      </c>
      <c r="B1341" s="1221">
        <f>'Expenditures 15-22'!D176</f>
        <v>119772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119772</v>
      </c>
      <c r="C1345" s="13" t="s">
        <v>652</v>
      </c>
      <c r="D1345" s="13" t="str">
        <f t="shared" si="20"/>
        <v>Error?</v>
      </c>
    </row>
    <row r="1346" spans="1:4" x14ac:dyDescent="0.2">
      <c r="A1346" s="54">
        <v>1285</v>
      </c>
      <c r="B1346" s="1221">
        <f>'Expenditures 15-22'!D204</f>
        <v>119772</v>
      </c>
      <c r="C1346" s="13" t="s">
        <v>652</v>
      </c>
      <c r="D1346" s="13" t="str">
        <f t="shared" si="20"/>
        <v>Error?</v>
      </c>
    </row>
    <row r="1347" spans="1:4" x14ac:dyDescent="0.2">
      <c r="A1347" s="54">
        <v>1286</v>
      </c>
      <c r="B1347" s="1221">
        <f>'Expenditures 15-22'!E176</f>
        <v>756327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756327</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756327</v>
      </c>
      <c r="C1353" s="13" t="s">
        <v>652</v>
      </c>
      <c r="D1353" s="13" t="str">
        <f t="shared" si="20"/>
        <v>Error?</v>
      </c>
    </row>
    <row r="1354" spans="1:4" x14ac:dyDescent="0.2">
      <c r="A1354" s="54">
        <v>1293</v>
      </c>
      <c r="B1354" s="1221">
        <f>'Expenditures 15-22'!F176</f>
        <v>27917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27917</v>
      </c>
      <c r="C1358" s="13" t="s">
        <v>652</v>
      </c>
      <c r="D1358" s="13" t="str">
        <f t="shared" si="20"/>
        <v>Error?</v>
      </c>
    </row>
    <row r="1359" spans="1:4" x14ac:dyDescent="0.2">
      <c r="A1359" s="54">
        <v>1298</v>
      </c>
      <c r="B1359" s="1221">
        <f>'Expenditures 15-22'!F204</f>
        <v>27917</v>
      </c>
      <c r="C1359" s="13" t="s">
        <v>652</v>
      </c>
      <c r="D1359" s="13" t="str">
        <f t="shared" si="20"/>
        <v>Error?</v>
      </c>
    </row>
    <row r="1360" spans="1:4" x14ac:dyDescent="0.2">
      <c r="A1360" s="54">
        <v>1299</v>
      </c>
      <c r="B1360" s="1221">
        <f>'Expenditures 15-22'!G176</f>
        <v>6300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6300</v>
      </c>
      <c r="C1364" s="13" t="s">
        <v>652</v>
      </c>
      <c r="D1364" s="13" t="str">
        <f t="shared" si="20"/>
        <v>Error?</v>
      </c>
    </row>
    <row r="1365" spans="1:4" x14ac:dyDescent="0.2">
      <c r="A1365" s="54">
        <v>1304</v>
      </c>
      <c r="B1365" s="1221">
        <f>'Expenditures 15-22'!G204</f>
        <v>6300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1384634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1384634</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1384634</v>
      </c>
      <c r="C1388" s="13" t="s">
        <v>652</v>
      </c>
      <c r="D1388" s="13" t="str">
        <f t="shared" si="20"/>
        <v>Error?</v>
      </c>
    </row>
    <row r="1389" spans="1:4" x14ac:dyDescent="0.2">
      <c r="A1389" s="54">
        <v>1328</v>
      </c>
      <c r="B1389" s="1221">
        <f>'Expenditures 15-22'!K205</f>
        <v>-434262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749</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5541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415249</v>
      </c>
      <c r="C1410" s="13" t="s">
        <v>652</v>
      </c>
      <c r="D1410" s="13" t="str">
        <f t="shared" si="21"/>
        <v>Error?</v>
      </c>
    </row>
    <row r="1411" spans="1:4" x14ac:dyDescent="0.2">
      <c r="A1411" s="54">
        <v>1350</v>
      </c>
      <c r="B1411" s="1221">
        <f>'Expenditures 15-22'!D226</f>
        <v>7998</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37721</v>
      </c>
      <c r="D1413" s="13" t="str">
        <f t="shared" si="21"/>
        <v>Error?</v>
      </c>
    </row>
    <row r="1414" spans="1:4" x14ac:dyDescent="0.2">
      <c r="A1414" s="54">
        <v>1353</v>
      </c>
      <c r="B1414" s="1221">
        <f>'Expenditures 15-22'!D229</f>
        <v>1684</v>
      </c>
      <c r="D1414" s="13" t="str">
        <f t="shared" si="21"/>
        <v>Error?</v>
      </c>
    </row>
    <row r="1415" spans="1:4" x14ac:dyDescent="0.2">
      <c r="A1415" s="54">
        <v>1354</v>
      </c>
      <c r="B1415" s="1221">
        <f>'Expenditures 15-22'!D230</f>
        <v>3469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50872</v>
      </c>
      <c r="C1417" s="13" t="s">
        <v>652</v>
      </c>
      <c r="D1417" s="13" t="str">
        <f t="shared" si="21"/>
        <v>Error?</v>
      </c>
    </row>
    <row r="1418" spans="1:4" x14ac:dyDescent="0.2">
      <c r="A1418" s="54">
        <v>1357</v>
      </c>
      <c r="B1418" s="1221">
        <f>'Expenditures 15-22'!D234</f>
        <v>50806</v>
      </c>
      <c r="D1418" s="13" t="str">
        <f t="shared" si="21"/>
        <v>Error?</v>
      </c>
    </row>
    <row r="1419" spans="1:4" x14ac:dyDescent="0.2">
      <c r="A1419" s="54">
        <v>1358</v>
      </c>
      <c r="B1419" s="1221">
        <f>'Expenditures 15-22'!D235</f>
        <v>24304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75110</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16404</v>
      </c>
      <c r="D1423" s="13" t="str">
        <f t="shared" si="21"/>
        <v>Error?</v>
      </c>
    </row>
    <row r="1424" spans="1:4" x14ac:dyDescent="0.2">
      <c r="A1424" s="54">
        <v>1363</v>
      </c>
      <c r="B1424" s="1221">
        <f>'Expenditures 15-22'!D251</f>
        <v>16404</v>
      </c>
      <c r="C1424" s="13" t="s">
        <v>652</v>
      </c>
      <c r="D1424" s="13" t="str">
        <f t="shared" si="21"/>
        <v>Error?</v>
      </c>
    </row>
    <row r="1425" spans="1:4" x14ac:dyDescent="0.2">
      <c r="A1425" s="54">
        <v>1364</v>
      </c>
      <c r="B1425" s="1221">
        <f>'Expenditures 15-22'!D253</f>
        <v>134139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134139</v>
      </c>
      <c r="C1427" s="13" t="s">
        <v>652</v>
      </c>
      <c r="D1427" s="13" t="str">
        <f t="shared" si="21"/>
        <v>Error?</v>
      </c>
    </row>
    <row r="1428" spans="1:4" x14ac:dyDescent="0.2">
      <c r="A1428" s="54">
        <v>1367</v>
      </c>
      <c r="B1428" s="1221">
        <f>'Expenditures 15-22'!D257</f>
        <v>899</v>
      </c>
      <c r="D1428" s="13" t="str">
        <f t="shared" si="21"/>
        <v>Error?</v>
      </c>
    </row>
    <row r="1429" spans="1:4" x14ac:dyDescent="0.2">
      <c r="A1429" s="54">
        <v>1368</v>
      </c>
      <c r="B1429" s="1221">
        <f>'Expenditures 15-22'!D258</f>
        <v>21827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279764</v>
      </c>
      <c r="D1431" s="13" t="str">
        <f t="shared" si="21"/>
        <v>Error?</v>
      </c>
    </row>
    <row r="1432" spans="1:4" x14ac:dyDescent="0.2">
      <c r="A1432" s="54">
        <v>1371</v>
      </c>
      <c r="B1432" s="1221">
        <f>'Expenditures 15-22'!D261</f>
        <v>75752</v>
      </c>
      <c r="D1432" s="13" t="str">
        <f t="shared" si="21"/>
        <v>Error?</v>
      </c>
    </row>
    <row r="1433" spans="1:4" x14ac:dyDescent="0.2">
      <c r="A1433" s="54">
        <v>1372</v>
      </c>
      <c r="B1433" s="1221">
        <f>'Expenditures 15-22'!D262</f>
        <v>4531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382773</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569</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569</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659867</v>
      </c>
      <c r="C1446" s="13" t="s">
        <v>652</v>
      </c>
      <c r="D1446" s="13" t="str">
        <f t="shared" si="21"/>
        <v>Error?</v>
      </c>
    </row>
    <row r="1447" spans="1:4" x14ac:dyDescent="0.2">
      <c r="A1447" s="54">
        <v>1386</v>
      </c>
      <c r="B1447" s="1221">
        <f>'Expenditures 15-22'!D274</f>
        <v>858</v>
      </c>
      <c r="D1447" s="13" t="str">
        <f t="shared" si="21"/>
        <v>Error?</v>
      </c>
    </row>
    <row r="1448" spans="1:4" x14ac:dyDescent="0.2">
      <c r="A1448" s="54">
        <v>1387</v>
      </c>
      <c r="B1448" s="1221">
        <f>'Expenditures 15-22'!D288</f>
        <v>1075974</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749</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5541</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0</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415249</v>
      </c>
      <c r="C1474" s="13" t="s">
        <v>652</v>
      </c>
      <c r="D1474" s="13" t="str">
        <f t="shared" si="22"/>
        <v>Error?</v>
      </c>
    </row>
    <row r="1475" spans="1:4" x14ac:dyDescent="0.2">
      <c r="A1475" s="54">
        <v>1414</v>
      </c>
      <c r="B1475" s="1221">
        <f>'Expenditures 15-22'!K226</f>
        <v>7998</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37721</v>
      </c>
      <c r="C1477" s="13" t="s">
        <v>652</v>
      </c>
      <c r="D1477" s="13" t="str">
        <f t="shared" si="22"/>
        <v>Error?</v>
      </c>
    </row>
    <row r="1478" spans="1:4" x14ac:dyDescent="0.2">
      <c r="A1478" s="54">
        <v>1417</v>
      </c>
      <c r="B1478" s="1221">
        <f>'Expenditures 15-22'!K229</f>
        <v>1684</v>
      </c>
      <c r="C1478" s="13" t="s">
        <v>652</v>
      </c>
      <c r="D1478" s="13" t="str">
        <f t="shared" si="22"/>
        <v>Error?</v>
      </c>
    </row>
    <row r="1479" spans="1:4" x14ac:dyDescent="0.2">
      <c r="A1479" s="54">
        <v>1418</v>
      </c>
      <c r="B1479" s="1221">
        <f>'Expenditures 15-22'!K230</f>
        <v>3469</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50872</v>
      </c>
      <c r="C1481" s="13" t="s">
        <v>652</v>
      </c>
      <c r="D1481" s="13" t="str">
        <f t="shared" si="22"/>
        <v>Error?</v>
      </c>
    </row>
    <row r="1482" spans="1:4" x14ac:dyDescent="0.2">
      <c r="A1482" s="54">
        <v>1421</v>
      </c>
      <c r="B1482" s="1221">
        <f>'Expenditures 15-22'!K234</f>
        <v>50806</v>
      </c>
      <c r="C1482" s="13" t="s">
        <v>652</v>
      </c>
      <c r="D1482" s="13" t="str">
        <f t="shared" si="22"/>
        <v>Error?</v>
      </c>
    </row>
    <row r="1483" spans="1:4" x14ac:dyDescent="0.2">
      <c r="A1483" s="54">
        <v>1422</v>
      </c>
      <c r="B1483" s="1221">
        <f>'Expenditures 15-22'!K235</f>
        <v>24304</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75110</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16404</v>
      </c>
      <c r="C1487" s="13" t="s">
        <v>652</v>
      </c>
      <c r="D1487" s="13" t="str">
        <f t="shared" si="22"/>
        <v>Error?</v>
      </c>
    </row>
    <row r="1488" spans="1:4" x14ac:dyDescent="0.2">
      <c r="A1488" s="54">
        <v>1427</v>
      </c>
      <c r="B1488" s="1221">
        <f>'Expenditures 15-22'!K251</f>
        <v>16404</v>
      </c>
      <c r="C1488" s="13" t="s">
        <v>652</v>
      </c>
      <c r="D1488" s="13" t="str">
        <f t="shared" si="22"/>
        <v>Error?</v>
      </c>
    </row>
    <row r="1489" spans="1:4" x14ac:dyDescent="0.2">
      <c r="A1489" s="54">
        <v>1428</v>
      </c>
      <c r="B1489" s="1221">
        <f>'Expenditures 15-22'!K253</f>
        <v>134139</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134139</v>
      </c>
      <c r="C1491" s="13" t="s">
        <v>652</v>
      </c>
      <c r="D1491" s="13" t="str">
        <f t="shared" si="22"/>
        <v>Error?</v>
      </c>
    </row>
    <row r="1492" spans="1:4" x14ac:dyDescent="0.2">
      <c r="A1492" s="54">
        <v>1431</v>
      </c>
      <c r="B1492" s="1221">
        <f>'Expenditures 15-22'!K257</f>
        <v>899</v>
      </c>
      <c r="C1492" s="13" t="s">
        <v>652</v>
      </c>
      <c r="D1492" s="13" t="str">
        <f t="shared" si="22"/>
        <v>Error?</v>
      </c>
    </row>
    <row r="1493" spans="1:4" x14ac:dyDescent="0.2">
      <c r="A1493" s="54">
        <v>1432</v>
      </c>
      <c r="B1493" s="1221">
        <f>'Expenditures 15-22'!K258</f>
        <v>21827</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279764</v>
      </c>
      <c r="C1495" s="13" t="s">
        <v>652</v>
      </c>
      <c r="D1495" s="13" t="str">
        <f t="shared" si="22"/>
        <v>Error?</v>
      </c>
    </row>
    <row r="1496" spans="1:4" x14ac:dyDescent="0.2">
      <c r="A1496" s="54">
        <v>1435</v>
      </c>
      <c r="B1496" s="1221">
        <f>'Expenditures 15-22'!K261</f>
        <v>75752</v>
      </c>
      <c r="C1496" s="13" t="s">
        <v>652</v>
      </c>
      <c r="D1496" s="13" t="str">
        <f t="shared" si="22"/>
        <v>Error?</v>
      </c>
    </row>
    <row r="1497" spans="1:4" x14ac:dyDescent="0.2">
      <c r="A1497" s="54">
        <v>1436</v>
      </c>
      <c r="B1497" s="1221">
        <f>'Expenditures 15-22'!K262</f>
        <v>4531</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382773</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569</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569</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659867</v>
      </c>
      <c r="C1510" s="13" t="s">
        <v>652</v>
      </c>
      <c r="D1510" s="13" t="str">
        <f t="shared" si="22"/>
        <v>Error?</v>
      </c>
    </row>
    <row r="1511" spans="1:4" x14ac:dyDescent="0.2">
      <c r="A1511" s="54">
        <v>1450</v>
      </c>
      <c r="B1511" s="1221">
        <f>'Expenditures 15-22'!K274</f>
        <v>858</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1075974</v>
      </c>
      <c r="C1517" s="13" t="s">
        <v>652</v>
      </c>
      <c r="D1517" s="13" t="str">
        <f t="shared" si="22"/>
        <v>Error?</v>
      </c>
    </row>
    <row r="1518" spans="1:4" x14ac:dyDescent="0.2">
      <c r="A1518" s="54">
        <v>1457</v>
      </c>
      <c r="B1518" s="1221">
        <f>'Expenditures 15-22'!K289</f>
        <v>99700</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97025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97025</v>
      </c>
      <c r="C1535" s="13" t="s">
        <v>652</v>
      </c>
      <c r="D1535" s="13" t="str">
        <f t="shared" ref="D1535:D1598" si="23">IF(ISBLANK(B1535),"OK",IF(A1535-B1535=0,"OK","Error?"))</f>
        <v>Error?</v>
      </c>
    </row>
    <row r="1536" spans="1:4" x14ac:dyDescent="0.2">
      <c r="A1536" s="54">
        <v>1475</v>
      </c>
      <c r="B1536" s="1221">
        <f>'Expenditures 15-22'!E305</f>
        <v>97025</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168822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168822</v>
      </c>
      <c r="C1547" s="13" t="s">
        <v>652</v>
      </c>
      <c r="D1547" s="13" t="str">
        <f t="shared" si="23"/>
        <v>Error?</v>
      </c>
    </row>
    <row r="1548" spans="1:4" x14ac:dyDescent="0.2">
      <c r="A1548" s="54">
        <v>1487</v>
      </c>
      <c r="B1548" s="1221">
        <f>'Expenditures 15-22'!G305</f>
        <v>168822</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265847</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265847</v>
      </c>
      <c r="C1559" s="13" t="s">
        <v>652</v>
      </c>
      <c r="D1559" s="13" t="str">
        <f t="shared" si="23"/>
        <v>Error?</v>
      </c>
    </row>
    <row r="1560" spans="1:4" x14ac:dyDescent="0.2">
      <c r="A1560" s="54">
        <v>1499</v>
      </c>
      <c r="B1560" s="1221">
        <f>'Expenditures 15-22'!K305</f>
        <v>265847</v>
      </c>
      <c r="C1560" s="13" t="s">
        <v>652</v>
      </c>
      <c r="D1560" s="13" t="str">
        <f t="shared" si="23"/>
        <v>Error?</v>
      </c>
    </row>
    <row r="1561" spans="1:4" x14ac:dyDescent="0.2">
      <c r="A1561" s="54">
        <v>1500</v>
      </c>
      <c r="B1561" s="1221">
        <f>'Expenditures 15-22'!K306</f>
        <v>-248847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2542141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3754194</v>
      </c>
      <c r="C1630" s="13" t="s">
        <v>652</v>
      </c>
      <c r="D1630" s="13" t="str">
        <f t="shared" si="24"/>
        <v>Error?</v>
      </c>
    </row>
    <row r="1631" spans="1:4" x14ac:dyDescent="0.2">
      <c r="A1631" s="54">
        <v>1570</v>
      </c>
      <c r="B1631" s="1221">
        <f>'Acct Summary 7-8'!D79</f>
        <v>872529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890192</v>
      </c>
      <c r="C1644" s="13" t="s">
        <v>652</v>
      </c>
      <c r="D1644" s="13" t="str">
        <f t="shared" si="24"/>
        <v>Error?</v>
      </c>
    </row>
    <row r="1645" spans="1:4" x14ac:dyDescent="0.2">
      <c r="A1645" s="54">
        <v>1584</v>
      </c>
      <c r="B1645" s="1221">
        <f>'Acct Summary 7-8'!E79</f>
        <v>2191138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2736370</v>
      </c>
      <c r="C1658" s="13" t="s">
        <v>652</v>
      </c>
      <c r="D1658" s="13" t="str">
        <f t="shared" si="24"/>
        <v>Error?</v>
      </c>
    </row>
    <row r="1659" spans="1:4" x14ac:dyDescent="0.2">
      <c r="A1659" s="54">
        <v>1598</v>
      </c>
      <c r="B1659" s="1221">
        <f>'Acct Summary 7-8'!F79</f>
        <v>245084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311622</v>
      </c>
      <c r="C1672" s="13" t="s">
        <v>652</v>
      </c>
      <c r="D1672" s="13" t="str">
        <f t="shared" si="25"/>
        <v>Error?</v>
      </c>
    </row>
    <row r="1673" spans="1:4" x14ac:dyDescent="0.2">
      <c r="A1673" s="54">
        <v>1612</v>
      </c>
      <c r="B1673" s="1221">
        <f>'Acct Summary 7-8'!G79</f>
        <v>467274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566974</v>
      </c>
      <c r="C1686" s="13" t="s">
        <v>652</v>
      </c>
      <c r="D1686" s="13" t="str">
        <f t="shared" si="25"/>
        <v>Error?</v>
      </c>
    </row>
    <row r="1687" spans="1:4" x14ac:dyDescent="0.2">
      <c r="A1687" s="54">
        <v>1626</v>
      </c>
      <c r="B1687" s="1221">
        <f>'Acct Summary 7-8'!H79</f>
        <v>99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-6723</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9999784</v>
      </c>
      <c r="C1744" s="13" t="s">
        <v>652</v>
      </c>
      <c r="D1744" s="13" t="str">
        <f t="shared" si="26"/>
        <v>Error?</v>
      </c>
    </row>
    <row r="1745" spans="1:5" x14ac:dyDescent="0.2">
      <c r="A1745" s="54">
        <v>1684</v>
      </c>
      <c r="B1745" s="1221">
        <f>'Tax Sched 24'!B5</f>
        <v>1821102</v>
      </c>
      <c r="C1745" s="13" t="s">
        <v>652</v>
      </c>
      <c r="D1745" s="13" t="str">
        <f t="shared" si="26"/>
        <v>Error?</v>
      </c>
    </row>
    <row r="1746" spans="1:5" x14ac:dyDescent="0.2">
      <c r="A1746" s="54">
        <v>1685</v>
      </c>
      <c r="B1746" s="1221">
        <f>'Tax Sched 24'!B6</f>
        <v>4024233</v>
      </c>
      <c r="C1746" s="13" t="s">
        <v>652</v>
      </c>
      <c r="D1746" s="13" t="str">
        <f t="shared" si="26"/>
        <v>Error?</v>
      </c>
    </row>
    <row r="1747" spans="1:5" x14ac:dyDescent="0.2">
      <c r="A1747" s="54">
        <v>1686</v>
      </c>
      <c r="B1747" s="1221">
        <f>'Tax Sched 24'!B7</f>
        <v>482618</v>
      </c>
      <c r="C1747" s="13" t="s">
        <v>652</v>
      </c>
      <c r="D1747" s="13" t="str">
        <f t="shared" si="26"/>
        <v>Error?</v>
      </c>
    </row>
    <row r="1748" spans="1:5" x14ac:dyDescent="0.2">
      <c r="A1748" s="54">
        <v>1687</v>
      </c>
      <c r="B1748" s="1221">
        <f>'Tax Sched 24'!B8</f>
        <v>290873</v>
      </c>
      <c r="C1748" s="13" t="s">
        <v>652</v>
      </c>
      <c r="D1748" s="13" t="str">
        <f t="shared" si="26"/>
        <v>Error?</v>
      </c>
    </row>
    <row r="1749" spans="1:5" x14ac:dyDescent="0.2">
      <c r="A1749" s="54">
        <v>1688</v>
      </c>
      <c r="B1749" s="122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0</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102459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17105870</v>
      </c>
      <c r="C1759" s="13" t="s">
        <v>652</v>
      </c>
      <c r="D1759" s="13" t="str">
        <f t="shared" si="26"/>
        <v>Error?</v>
      </c>
    </row>
    <row r="1760" spans="1:5" x14ac:dyDescent="0.2">
      <c r="A1760" s="54">
        <v>1699</v>
      </c>
      <c r="B1760" s="1221">
        <f>'Tax Sched 24'!D4</f>
        <v>4901267</v>
      </c>
      <c r="C1760" s="13" t="s">
        <v>652</v>
      </c>
      <c r="D1760" s="13" t="str">
        <f t="shared" si="26"/>
        <v>Error?</v>
      </c>
    </row>
    <row r="1761" spans="1:5" x14ac:dyDescent="0.2">
      <c r="A1761" s="54">
        <v>1700</v>
      </c>
      <c r="B1761" s="1221">
        <f>'Tax Sched 24'!D5</f>
        <v>892612</v>
      </c>
      <c r="C1761" s="13" t="s">
        <v>652</v>
      </c>
      <c r="D1761" s="13" t="str">
        <f t="shared" si="26"/>
        <v>Error?</v>
      </c>
    </row>
    <row r="1762" spans="1:5" s="79" customFormat="1" x14ac:dyDescent="0.2">
      <c r="A1762" s="54">
        <v>1701</v>
      </c>
      <c r="B1762" s="1221">
        <f>'Tax Sched 24'!D6</f>
        <v>2136341</v>
      </c>
      <c r="C1762" s="13" t="s">
        <v>652</v>
      </c>
      <c r="D1762" s="13" t="str">
        <f t="shared" si="26"/>
        <v>Error?</v>
      </c>
      <c r="E1762" s="80"/>
    </row>
    <row r="1763" spans="1:5" x14ac:dyDescent="0.2">
      <c r="A1763" s="54">
        <v>1702</v>
      </c>
      <c r="B1763" s="1221">
        <f>'Tax Sched 24'!D7</f>
        <v>236772</v>
      </c>
      <c r="C1763" s="13" t="s">
        <v>652</v>
      </c>
      <c r="D1763" s="13" t="str">
        <f t="shared" si="26"/>
        <v>Error?</v>
      </c>
    </row>
    <row r="1764" spans="1:5" x14ac:dyDescent="0.2">
      <c r="A1764" s="54">
        <v>1703</v>
      </c>
      <c r="B1764" s="1221">
        <f>'Tax Sched 24'!D8</f>
        <v>137839</v>
      </c>
      <c r="C1764" s="13" t="s">
        <v>652</v>
      </c>
      <c r="D1764" s="13" t="str">
        <f t="shared" si="26"/>
        <v>Error?</v>
      </c>
    </row>
    <row r="1765" spans="1:5" x14ac:dyDescent="0.2">
      <c r="A1765" s="54">
        <v>1704</v>
      </c>
      <c r="B1765" s="122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0</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51579</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8550250</v>
      </c>
      <c r="C1775" s="13" t="s">
        <v>652</v>
      </c>
      <c r="D1775" s="13" t="str">
        <f t="shared" si="26"/>
        <v>Error?</v>
      </c>
    </row>
    <row r="1776" spans="1:5" x14ac:dyDescent="0.2">
      <c r="A1776" s="54">
        <v>1715</v>
      </c>
      <c r="B1776" s="1221">
        <f>'Tax Sched 24'!C4</f>
        <v>5098517</v>
      </c>
      <c r="D1776" s="13" t="str">
        <f t="shared" si="26"/>
        <v>Error?</v>
      </c>
    </row>
    <row r="1777" spans="1:4" x14ac:dyDescent="0.2">
      <c r="A1777" s="54">
        <v>1716</v>
      </c>
      <c r="B1777" s="1221">
        <f>'Tax Sched 24'!C5</f>
        <v>928490</v>
      </c>
      <c r="D1777" s="13" t="str">
        <f t="shared" si="26"/>
        <v>Error?</v>
      </c>
    </row>
    <row r="1778" spans="1:4" x14ac:dyDescent="0.2">
      <c r="A1778" s="54">
        <v>1717</v>
      </c>
      <c r="B1778" s="1221">
        <f>'Tax Sched 24'!C6</f>
        <v>1887892</v>
      </c>
      <c r="D1778" s="13" t="str">
        <f t="shared" si="26"/>
        <v>Error?</v>
      </c>
    </row>
    <row r="1779" spans="1:4" x14ac:dyDescent="0.2">
      <c r="A1779" s="54">
        <v>1718</v>
      </c>
      <c r="B1779" s="1221">
        <f>'Tax Sched 24'!C7</f>
        <v>245846</v>
      </c>
      <c r="D1779" s="13" t="str">
        <f t="shared" si="26"/>
        <v>Error?</v>
      </c>
    </row>
    <row r="1780" spans="1:4" x14ac:dyDescent="0.2">
      <c r="A1780" s="54">
        <v>1719</v>
      </c>
      <c r="B1780" s="1221">
        <f>'Tax Sched 24'!C8</f>
        <v>153034</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50880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8555620</v>
      </c>
      <c r="C1791" s="13" t="s">
        <v>652</v>
      </c>
      <c r="D1791" s="13" t="str">
        <f t="shared" ref="D1791:D1854" si="27">IF(ISBLANK(B1791),"OK",IF(A1791-B1791=0,"OK","Error?"))</f>
        <v>Error?</v>
      </c>
    </row>
    <row r="1792" spans="1:4" x14ac:dyDescent="0.2">
      <c r="A1792" s="54">
        <v>1731</v>
      </c>
      <c r="B1792" s="1221">
        <f>'Tax Sched 24'!F4</f>
        <v>5187553</v>
      </c>
      <c r="C1792" s="13" t="s">
        <v>652</v>
      </c>
      <c r="D1792" s="13" t="str">
        <f t="shared" si="27"/>
        <v>Error?</v>
      </c>
    </row>
    <row r="1793" spans="1:4" x14ac:dyDescent="0.2">
      <c r="A1793" s="54">
        <v>1732</v>
      </c>
      <c r="B1793" s="1221">
        <f>'Tax Sched 24'!F5</f>
        <v>944710</v>
      </c>
      <c r="C1793" s="13" t="s">
        <v>652</v>
      </c>
      <c r="D1793" s="13" t="str">
        <f t="shared" si="27"/>
        <v>Error?</v>
      </c>
    </row>
    <row r="1794" spans="1:4" x14ac:dyDescent="0.2">
      <c r="A1794" s="54">
        <v>1733</v>
      </c>
      <c r="B1794" s="1221">
        <f>'Tax Sched 24'!F6</f>
        <v>1920868</v>
      </c>
      <c r="C1794" s="13" t="s">
        <v>652</v>
      </c>
      <c r="D1794" s="13" t="str">
        <f t="shared" si="27"/>
        <v>Error?</v>
      </c>
    </row>
    <row r="1795" spans="1:4" x14ac:dyDescent="0.2">
      <c r="A1795" s="54">
        <v>1734</v>
      </c>
      <c r="B1795" s="1221">
        <f>'Tax Sched 24'!F7</f>
        <v>250136</v>
      </c>
      <c r="C1795" s="13" t="s">
        <v>652</v>
      </c>
      <c r="D1795" s="13" t="str">
        <f t="shared" si="27"/>
        <v>Error?</v>
      </c>
    </row>
    <row r="1796" spans="1:4" x14ac:dyDescent="0.2">
      <c r="A1796" s="54">
        <v>1735</v>
      </c>
      <c r="B1796" s="1221">
        <f>'Tax Sched 24'!F8</f>
        <v>155705</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0</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51776</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10286070</v>
      </c>
      <c r="D1808" s="13" t="str">
        <f t="shared" si="27"/>
        <v>Error?</v>
      </c>
    </row>
    <row r="1809" spans="1:4" x14ac:dyDescent="0.2">
      <c r="A1809" s="54">
        <v>1748</v>
      </c>
      <c r="B1809" s="1221">
        <f>'Tax Sched 24'!E5</f>
        <v>1873200</v>
      </c>
      <c r="D1809" s="13" t="str">
        <f t="shared" si="27"/>
        <v>Error?</v>
      </c>
    </row>
    <row r="1810" spans="1:4" x14ac:dyDescent="0.2">
      <c r="A1810" s="54">
        <v>1749</v>
      </c>
      <c r="B1810" s="1221">
        <f>'Tax Sched 24'!E6</f>
        <v>3808760</v>
      </c>
      <c r="D1810" s="13" t="str">
        <f t="shared" si="27"/>
        <v>Error?</v>
      </c>
    </row>
    <row r="1811" spans="1:4" x14ac:dyDescent="0.2">
      <c r="A1811" s="54">
        <v>1750</v>
      </c>
      <c r="B1811" s="1221">
        <f>'Tax Sched 24'!E7</f>
        <v>495982</v>
      </c>
      <c r="D1811" s="13" t="str">
        <f t="shared" si="27"/>
        <v>Error?</v>
      </c>
    </row>
    <row r="1812" spans="1:4" x14ac:dyDescent="0.2">
      <c r="A1812" s="54">
        <v>1751</v>
      </c>
      <c r="B1812" s="1221">
        <f>'Tax Sched 24'!E8</f>
        <v>308739</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102656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17260658</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32929463</v>
      </c>
      <c r="C1939" s="13" t="s">
        <v>652</v>
      </c>
      <c r="D1939" s="13" t="str">
        <f t="shared" si="29"/>
        <v>Error?</v>
      </c>
    </row>
    <row r="1940" spans="1:5" x14ac:dyDescent="0.2">
      <c r="A1940" s="54">
        <v>1879</v>
      </c>
      <c r="B1940" s="1221">
        <f>'Short-Term Long-Term Debt 25'!F49</f>
        <v>9070000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102459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102459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102459</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3997483</v>
      </c>
      <c r="D2008" s="13" t="str">
        <f t="shared" si="30"/>
        <v>Error?</v>
      </c>
    </row>
    <row r="2009" spans="1:4" x14ac:dyDescent="0.2">
      <c r="A2009" s="54">
        <v>1948</v>
      </c>
      <c r="B2009" s="1221">
        <f>'Cap Outlay Deprec 27'!C8</f>
        <v>33488673</v>
      </c>
      <c r="D2009" s="13" t="str">
        <f t="shared" si="30"/>
        <v>Error?</v>
      </c>
    </row>
    <row r="2010" spans="1:4" x14ac:dyDescent="0.2">
      <c r="A2010" s="54">
        <v>1949</v>
      </c>
      <c r="B2010" s="1221">
        <f>'Cap Outlay Deprec 27'!C10</f>
        <v>1494163</v>
      </c>
      <c r="D2010" s="13" t="str">
        <f t="shared" si="30"/>
        <v>Error?</v>
      </c>
    </row>
    <row r="2011" spans="1:4" x14ac:dyDescent="0.2">
      <c r="A2011" s="54">
        <v>1950</v>
      </c>
      <c r="B2011" s="1221">
        <f>'Cap Outlay Deprec 27'!C12</f>
        <v>11279468</v>
      </c>
      <c r="D2011" s="13" t="str">
        <f t="shared" si="30"/>
        <v>Error?</v>
      </c>
    </row>
    <row r="2012" spans="1:4" x14ac:dyDescent="0.2">
      <c r="A2012" s="54">
        <v>1951</v>
      </c>
      <c r="B2012" s="1221">
        <f>'Cap Outlay Deprec 27'!C13</f>
        <v>53200</v>
      </c>
      <c r="D2012" s="13" t="str">
        <f t="shared" si="30"/>
        <v>Error?</v>
      </c>
    </row>
    <row r="2013" spans="1:4" x14ac:dyDescent="0.2">
      <c r="A2013" s="54">
        <v>1952</v>
      </c>
      <c r="B2013" s="1221">
        <f>'Cap Outlay Deprec 27'!C16</f>
        <v>54415238</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49950</v>
      </c>
      <c r="D2016" s="13" t="str">
        <f t="shared" si="30"/>
        <v>Error?</v>
      </c>
    </row>
    <row r="2017" spans="1:4" x14ac:dyDescent="0.2">
      <c r="A2017" s="54">
        <v>1956</v>
      </c>
      <c r="B2017" s="1221">
        <f>'Cap Outlay Deprec 27'!D12</f>
        <v>221811</v>
      </c>
      <c r="D2017" s="13" t="str">
        <f t="shared" si="30"/>
        <v>Error?</v>
      </c>
    </row>
    <row r="2018" spans="1:4" x14ac:dyDescent="0.2">
      <c r="A2018" s="54">
        <v>1957</v>
      </c>
      <c r="B2018" s="1221">
        <f>'Cap Outlay Deprec 27'!D13</f>
        <v>6300</v>
      </c>
      <c r="D2018" s="13" t="str">
        <f t="shared" si="30"/>
        <v>Error?</v>
      </c>
    </row>
    <row r="2019" spans="1:4" x14ac:dyDescent="0.2">
      <c r="A2019" s="54">
        <v>1958</v>
      </c>
      <c r="B2019" s="1221">
        <f>'Cap Outlay Deprec 27'!D16</f>
        <v>405997</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1112736</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3039068</v>
      </c>
      <c r="C2025" s="13" t="s">
        <v>652</v>
      </c>
      <c r="D2025" s="13" t="str">
        <f t="shared" si="30"/>
        <v>Error?</v>
      </c>
    </row>
    <row r="2026" spans="1:4" x14ac:dyDescent="0.2">
      <c r="A2026" s="54">
        <v>1965</v>
      </c>
      <c r="B2026" s="1221">
        <f>'Cap Outlay Deprec 27'!F5</f>
        <v>3997483</v>
      </c>
      <c r="C2026" s="13" t="s">
        <v>652</v>
      </c>
      <c r="D2026" s="13" t="str">
        <f t="shared" si="30"/>
        <v>Error?</v>
      </c>
    </row>
    <row r="2027" spans="1:4" x14ac:dyDescent="0.2">
      <c r="A2027" s="54">
        <v>1966</v>
      </c>
      <c r="B2027" s="1221">
        <f>'Cap Outlay Deprec 27'!F8</f>
        <v>33488673</v>
      </c>
      <c r="C2027" s="13" t="s">
        <v>652</v>
      </c>
      <c r="D2027" s="13" t="str">
        <f t="shared" si="30"/>
        <v>Error?</v>
      </c>
    </row>
    <row r="2028" spans="1:4" x14ac:dyDescent="0.2">
      <c r="A2028" s="54">
        <v>1967</v>
      </c>
      <c r="B2028" s="1221">
        <f>'Cap Outlay Deprec 27'!F10</f>
        <v>1544113</v>
      </c>
      <c r="C2028" s="13" t="s">
        <v>652</v>
      </c>
      <c r="D2028" s="13" t="str">
        <f t="shared" si="30"/>
        <v>Error?</v>
      </c>
    </row>
    <row r="2029" spans="1:4" x14ac:dyDescent="0.2">
      <c r="A2029" s="54">
        <v>1968</v>
      </c>
      <c r="B2029" s="1221">
        <f>'Cap Outlay Deprec 27'!F12</f>
        <v>10388543</v>
      </c>
      <c r="C2029" s="13" t="s">
        <v>652</v>
      </c>
      <c r="D2029" s="13" t="str">
        <f t="shared" si="30"/>
        <v>Error?</v>
      </c>
    </row>
    <row r="2030" spans="1:4" x14ac:dyDescent="0.2">
      <c r="A2030" s="54">
        <v>1969</v>
      </c>
      <c r="B2030" s="1221">
        <f>'Cap Outlay Deprec 27'!F13</f>
        <v>59500</v>
      </c>
      <c r="C2030" s="13" t="s">
        <v>652</v>
      </c>
      <c r="D2030" s="13" t="str">
        <f t="shared" si="30"/>
        <v>Error?</v>
      </c>
    </row>
    <row r="2031" spans="1:4" x14ac:dyDescent="0.2">
      <c r="A2031" s="54">
        <v>1970</v>
      </c>
      <c r="B2031" s="1221">
        <f>'Cap Outlay Deprec 27'!F16</f>
        <v>51782167</v>
      </c>
      <c r="C2031" s="13" t="s">
        <v>652</v>
      </c>
      <c r="D2031" s="13" t="str">
        <f t="shared" si="30"/>
        <v>Error?</v>
      </c>
    </row>
    <row r="2032" spans="1:4" x14ac:dyDescent="0.2">
      <c r="A2032" s="82">
        <v>1971</v>
      </c>
      <c r="D2032" s="13" t="str">
        <f t="shared" si="30"/>
        <v>OK</v>
      </c>
    </row>
    <row r="2033" spans="1:4" x14ac:dyDescent="0.2">
      <c r="A2033" s="54">
        <v>1972</v>
      </c>
      <c r="B2033" s="1221">
        <f>'Cap Outlay Deprec 27'!H8</f>
        <v>15201229</v>
      </c>
      <c r="D2033" s="13" t="str">
        <f t="shared" si="30"/>
        <v>Error?</v>
      </c>
    </row>
    <row r="2034" spans="1:4" x14ac:dyDescent="0.2">
      <c r="A2034" s="54">
        <v>1973</v>
      </c>
      <c r="B2034" s="1221">
        <f>'Cap Outlay Deprec 27'!H10</f>
        <v>525561</v>
      </c>
      <c r="D2034" s="13" t="str">
        <f t="shared" si="30"/>
        <v>Error?</v>
      </c>
    </row>
    <row r="2035" spans="1:4" x14ac:dyDescent="0.2">
      <c r="A2035" s="54">
        <v>1974</v>
      </c>
      <c r="B2035" s="1221">
        <f>'Cap Outlay Deprec 27'!H12</f>
        <v>7835008</v>
      </c>
      <c r="D2035" s="13" t="str">
        <f t="shared" si="30"/>
        <v>Error?</v>
      </c>
    </row>
    <row r="2036" spans="1:4" x14ac:dyDescent="0.2">
      <c r="A2036" s="54">
        <v>1975</v>
      </c>
      <c r="B2036" s="1221">
        <f>'Cap Outlay Deprec 27'!H13</f>
        <v>12200</v>
      </c>
      <c r="D2036" s="13" t="str">
        <f t="shared" si="30"/>
        <v>Error?</v>
      </c>
    </row>
    <row r="2037" spans="1:4" x14ac:dyDescent="0.2">
      <c r="A2037" s="54">
        <v>1976</v>
      </c>
      <c r="B2037" s="1221">
        <f>'Cap Outlay Deprec 27'!H16</f>
        <v>26901418</v>
      </c>
      <c r="C2037" s="13" t="s">
        <v>652</v>
      </c>
      <c r="D2037" s="13" t="str">
        <f t="shared" si="30"/>
        <v>Error?</v>
      </c>
    </row>
    <row r="2038" spans="1:4" x14ac:dyDescent="0.2">
      <c r="A2038" s="82">
        <v>1977</v>
      </c>
      <c r="D2038" s="13" t="str">
        <f t="shared" si="30"/>
        <v>OK</v>
      </c>
    </row>
    <row r="2039" spans="1:4" x14ac:dyDescent="0.2">
      <c r="A2039" s="54">
        <v>1978</v>
      </c>
      <c r="B2039" s="1221">
        <f>'Cap Outlay Deprec 27'!I8</f>
        <v>669773</v>
      </c>
      <c r="D2039" s="13" t="str">
        <f t="shared" si="30"/>
        <v>Error?</v>
      </c>
    </row>
    <row r="2040" spans="1:4" x14ac:dyDescent="0.2">
      <c r="A2040" s="54">
        <v>1979</v>
      </c>
      <c r="B2040" s="1221">
        <f>'Cap Outlay Deprec 27'!I10</f>
        <v>72214</v>
      </c>
      <c r="D2040" s="13" t="str">
        <f t="shared" si="30"/>
        <v>Error?</v>
      </c>
    </row>
    <row r="2041" spans="1:4" x14ac:dyDescent="0.2">
      <c r="A2041" s="54">
        <v>1980</v>
      </c>
      <c r="B2041" s="1221">
        <f>'Cap Outlay Deprec 27'!I12</f>
        <v>578649</v>
      </c>
      <c r="D2041" s="13" t="str">
        <f t="shared" si="30"/>
        <v>Error?</v>
      </c>
    </row>
    <row r="2042" spans="1:4" x14ac:dyDescent="0.2">
      <c r="A2042" s="54">
        <v>1981</v>
      </c>
      <c r="B2042" s="1221">
        <f>'Cap Outlay Deprec 27'!I13</f>
        <v>10995</v>
      </c>
      <c r="D2042" s="13" t="str">
        <f t="shared" si="30"/>
        <v>Error?</v>
      </c>
    </row>
    <row r="2043" spans="1:4" x14ac:dyDescent="0.2">
      <c r="A2043" s="54">
        <v>1982</v>
      </c>
      <c r="B2043" s="1221">
        <f>'Cap Outlay Deprec 27'!I16</f>
        <v>1588273</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536287</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2447577</v>
      </c>
      <c r="C2049" s="13" t="s">
        <v>652</v>
      </c>
      <c r="D2049" s="13" t="str">
        <f t="shared" si="31"/>
        <v>Error?</v>
      </c>
    </row>
    <row r="2050" spans="1:4" x14ac:dyDescent="0.2">
      <c r="A2050" s="82">
        <v>1989</v>
      </c>
      <c r="D2050" s="13" t="str">
        <f t="shared" si="31"/>
        <v>OK</v>
      </c>
    </row>
    <row r="2051" spans="1:4" x14ac:dyDescent="0.2">
      <c r="A2051" s="54">
        <v>1990</v>
      </c>
      <c r="B2051" s="1221">
        <f>'Cap Outlay Deprec 27'!K8</f>
        <v>15871002</v>
      </c>
      <c r="C2051" s="13" t="s">
        <v>652</v>
      </c>
      <c r="D2051" s="13" t="str">
        <f t="shared" si="31"/>
        <v>Error?</v>
      </c>
    </row>
    <row r="2052" spans="1:4" x14ac:dyDescent="0.2">
      <c r="A2052" s="54">
        <v>1991</v>
      </c>
      <c r="B2052" s="1221">
        <f>'Cap Outlay Deprec 27'!K10</f>
        <v>597775</v>
      </c>
      <c r="C2052" s="13" t="s">
        <v>652</v>
      </c>
      <c r="D2052" s="13" t="str">
        <f t="shared" si="31"/>
        <v>Error?</v>
      </c>
    </row>
    <row r="2053" spans="1:4" x14ac:dyDescent="0.2">
      <c r="A2053" s="54">
        <v>1992</v>
      </c>
      <c r="B2053" s="1221">
        <f>'Cap Outlay Deprec 27'!K12</f>
        <v>7877370</v>
      </c>
      <c r="C2053" s="13" t="s">
        <v>652</v>
      </c>
      <c r="D2053" s="13" t="str">
        <f t="shared" si="31"/>
        <v>Error?</v>
      </c>
    </row>
    <row r="2054" spans="1:4" x14ac:dyDescent="0.2">
      <c r="A2054" s="54">
        <v>1993</v>
      </c>
      <c r="B2054" s="1221">
        <f>'Cap Outlay Deprec 27'!K13</f>
        <v>23195</v>
      </c>
      <c r="C2054" s="13" t="s">
        <v>652</v>
      </c>
      <c r="D2054" s="13" t="str">
        <f t="shared" si="31"/>
        <v>Error?</v>
      </c>
    </row>
    <row r="2055" spans="1:4" x14ac:dyDescent="0.2">
      <c r="A2055" s="54">
        <v>1994</v>
      </c>
      <c r="B2055" s="1221">
        <f>'Cap Outlay Deprec 27'!K16</f>
        <v>26042114</v>
      </c>
      <c r="C2055" s="13" t="s">
        <v>652</v>
      </c>
      <c r="D2055" s="13" t="str">
        <f t="shared" si="31"/>
        <v>Error?</v>
      </c>
    </row>
    <row r="2056" spans="1:4" x14ac:dyDescent="0.2">
      <c r="A2056" s="54">
        <v>1995</v>
      </c>
      <c r="B2056" s="1221">
        <f>'Cap Outlay Deprec 27'!L5</f>
        <v>3997483</v>
      </c>
      <c r="C2056" s="13" t="s">
        <v>652</v>
      </c>
      <c r="D2056" s="13" t="str">
        <f t="shared" si="31"/>
        <v>Error?</v>
      </c>
    </row>
    <row r="2057" spans="1:4" x14ac:dyDescent="0.2">
      <c r="A2057" s="54">
        <v>1996</v>
      </c>
      <c r="B2057" s="1221">
        <f>'Cap Outlay Deprec 27'!L8</f>
        <v>17617671</v>
      </c>
      <c r="C2057" s="13" t="s">
        <v>652</v>
      </c>
      <c r="D2057" s="13" t="str">
        <f t="shared" si="31"/>
        <v>Error?</v>
      </c>
    </row>
    <row r="2058" spans="1:4" x14ac:dyDescent="0.2">
      <c r="A2058" s="54">
        <v>1997</v>
      </c>
      <c r="B2058" s="1221">
        <f>'Cap Outlay Deprec 27'!L10</f>
        <v>946338</v>
      </c>
      <c r="C2058" s="13" t="s">
        <v>652</v>
      </c>
      <c r="D2058" s="13" t="str">
        <f t="shared" si="31"/>
        <v>Error?</v>
      </c>
    </row>
    <row r="2059" spans="1:4" x14ac:dyDescent="0.2">
      <c r="A2059" s="54">
        <v>1998</v>
      </c>
      <c r="B2059" s="1221">
        <f>'Cap Outlay Deprec 27'!L12</f>
        <v>2511173</v>
      </c>
      <c r="C2059" s="13" t="s">
        <v>652</v>
      </c>
      <c r="D2059" s="13" t="str">
        <f t="shared" si="31"/>
        <v>Error?</v>
      </c>
    </row>
    <row r="2060" spans="1:4" x14ac:dyDescent="0.2">
      <c r="A2060" s="54">
        <v>1999</v>
      </c>
      <c r="B2060" s="1221">
        <f>'Cap Outlay Deprec 27'!L13</f>
        <v>36305</v>
      </c>
      <c r="C2060" s="13" t="s">
        <v>652</v>
      </c>
      <c r="D2060" s="13" t="str">
        <f t="shared" si="31"/>
        <v>Error?</v>
      </c>
    </row>
    <row r="2061" spans="1:4" x14ac:dyDescent="0.2">
      <c r="A2061" s="54">
        <v>2000</v>
      </c>
      <c r="B2061" s="1221">
        <f>'Cap Outlay Deprec 27'!L16</f>
        <v>25740053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178085</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1142025</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11087074</v>
      </c>
      <c r="C2551" s="13" t="s">
        <v>652</v>
      </c>
      <c r="D2551" s="13" t="str">
        <f t="shared" si="38"/>
        <v>Error?</v>
      </c>
    </row>
    <row r="2552" spans="1:4" x14ac:dyDescent="0.2">
      <c r="A2552" s="82">
        <v>2491</v>
      </c>
      <c r="D2552" s="13" t="str">
        <f t="shared" si="38"/>
        <v>OK</v>
      </c>
    </row>
    <row r="2553" spans="1:4" x14ac:dyDescent="0.2">
      <c r="A2553" s="54">
        <v>2492</v>
      </c>
      <c r="B2553" s="1221">
        <f>'Acct Summary 7-8'!C6</f>
        <v>19656806</v>
      </c>
      <c r="C2553" s="13" t="s">
        <v>652</v>
      </c>
      <c r="D2553" s="13" t="str">
        <f t="shared" si="38"/>
        <v>Error?</v>
      </c>
    </row>
    <row r="2554" spans="1:4" x14ac:dyDescent="0.2">
      <c r="A2554" s="54">
        <v>2493</v>
      </c>
      <c r="B2554" s="1221">
        <f>'Acct Summary 7-8'!C7</f>
        <v>4813891</v>
      </c>
      <c r="C2554" s="13" t="s">
        <v>652</v>
      </c>
      <c r="D2554" s="13" t="str">
        <f t="shared" si="38"/>
        <v>Error?</v>
      </c>
    </row>
    <row r="2555" spans="1:4" x14ac:dyDescent="0.2">
      <c r="A2555" s="54">
        <v>2494</v>
      </c>
      <c r="B2555" s="1221">
        <f>'Acct Summary 7-8'!C8</f>
        <v>35753838</v>
      </c>
      <c r="C2555" s="13" t="s">
        <v>652</v>
      </c>
      <c r="D2555" s="13" t="str">
        <f t="shared" si="38"/>
        <v>Error?</v>
      </c>
    </row>
    <row r="2556" spans="1:4" x14ac:dyDescent="0.2">
      <c r="A2556" s="54">
        <v>2495</v>
      </c>
      <c r="B2556" s="1221">
        <f>'Acct Summary 7-8'!C12</f>
        <v>23688113</v>
      </c>
      <c r="C2556" s="13" t="s">
        <v>652</v>
      </c>
      <c r="D2556" s="13" t="str">
        <f t="shared" si="38"/>
        <v>Error?</v>
      </c>
    </row>
    <row r="2557" spans="1:4" x14ac:dyDescent="0.2">
      <c r="A2557" s="54">
        <v>2496</v>
      </c>
      <c r="B2557" s="1221">
        <f>'Acct Summary 7-8'!C13</f>
        <v>10392589</v>
      </c>
      <c r="C2557" s="13" t="s">
        <v>652</v>
      </c>
      <c r="D2557" s="13" t="str">
        <f t="shared" si="38"/>
        <v>Error?</v>
      </c>
    </row>
    <row r="2558" spans="1:4" x14ac:dyDescent="0.2">
      <c r="A2558" s="54">
        <v>2497</v>
      </c>
      <c r="B2558" s="1221">
        <f>'Acct Summary 7-8'!C14</f>
        <v>286746</v>
      </c>
      <c r="C2558" s="13" t="s">
        <v>652</v>
      </c>
      <c r="D2558" s="13" t="str">
        <f t="shared" si="38"/>
        <v>Error?</v>
      </c>
    </row>
    <row r="2559" spans="1:4" x14ac:dyDescent="0.2">
      <c r="A2559" s="54">
        <v>2498</v>
      </c>
      <c r="B2559" s="1221">
        <f>'Acct Summary 7-8'!C15</f>
        <v>178085</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34545533</v>
      </c>
      <c r="C2561" s="13" t="s">
        <v>652</v>
      </c>
      <c r="D2561" s="13" t="str">
        <f t="shared" si="39"/>
        <v>Error?</v>
      </c>
    </row>
    <row r="2562" spans="1:4" x14ac:dyDescent="0.2">
      <c r="A2562" s="54">
        <v>2501</v>
      </c>
      <c r="B2562" s="1221">
        <f>'Acct Summary 7-8'!C20</f>
        <v>1208305</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2242049</v>
      </c>
      <c r="C2564" s="13" t="s">
        <v>652</v>
      </c>
      <c r="D2564" s="13" t="str">
        <f t="shared" si="39"/>
        <v>Error?</v>
      </c>
    </row>
    <row r="2565" spans="1:4" x14ac:dyDescent="0.2">
      <c r="A2565" s="82">
        <v>2504</v>
      </c>
      <c r="D2565" s="13" t="str">
        <f t="shared" si="39"/>
        <v>OK</v>
      </c>
    </row>
    <row r="2566" spans="1:4" x14ac:dyDescent="0.2">
      <c r="A2566" s="54">
        <v>2505</v>
      </c>
      <c r="B2566" s="1221">
        <f>'Acct Summary 7-8'!D6</f>
        <v>503744</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2745793</v>
      </c>
      <c r="C2568" s="13" t="s">
        <v>652</v>
      </c>
      <c r="D2568" s="13" t="str">
        <f t="shared" si="39"/>
        <v>Error?</v>
      </c>
    </row>
    <row r="2569" spans="1:4" x14ac:dyDescent="0.2">
      <c r="A2569" s="54">
        <v>2508</v>
      </c>
      <c r="B2569" s="1221">
        <f>'Acct Summary 7-8'!D13</f>
        <v>3128130</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3128130</v>
      </c>
      <c r="C2573" s="13" t="s">
        <v>652</v>
      </c>
      <c r="D2573" s="13" t="str">
        <f t="shared" si="39"/>
        <v>Error?</v>
      </c>
    </row>
    <row r="2574" spans="1:4" x14ac:dyDescent="0.2">
      <c r="A2574" s="54">
        <v>2513</v>
      </c>
      <c r="B2574" s="1221">
        <f>'Acct Summary 7-8'!D20</f>
        <v>-382337</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487655</v>
      </c>
      <c r="C2591" s="13" t="s">
        <v>652</v>
      </c>
      <c r="D2591" s="13" t="str">
        <f t="shared" si="39"/>
        <v>Error?</v>
      </c>
    </row>
    <row r="2592" spans="1:4" x14ac:dyDescent="0.2">
      <c r="A2592" s="82">
        <v>2531</v>
      </c>
      <c r="D2592" s="13" t="str">
        <f t="shared" si="39"/>
        <v>OK</v>
      </c>
    </row>
    <row r="2593" spans="1:4" x14ac:dyDescent="0.2">
      <c r="A2593" s="54">
        <v>2532</v>
      </c>
      <c r="B2593" s="1221">
        <f>'Acct Summary 7-8'!F6</f>
        <v>449517</v>
      </c>
      <c r="C2593" s="13" t="s">
        <v>652</v>
      </c>
      <c r="D2593" s="13" t="str">
        <f t="shared" si="39"/>
        <v>Error?</v>
      </c>
    </row>
    <row r="2594" spans="1:4" x14ac:dyDescent="0.2">
      <c r="A2594" s="54">
        <v>2533</v>
      </c>
      <c r="B2594" s="1221">
        <f>'Acct Summary 7-8'!F7</f>
        <v>13200</v>
      </c>
      <c r="C2594" s="13" t="s">
        <v>652</v>
      </c>
      <c r="D2594" s="13" t="str">
        <f t="shared" si="39"/>
        <v>Error?</v>
      </c>
    </row>
    <row r="2595" spans="1:4" x14ac:dyDescent="0.2">
      <c r="A2595" s="54">
        <v>2534</v>
      </c>
      <c r="B2595" s="1221">
        <f>'Acct Summary 7-8'!F8</f>
        <v>950372</v>
      </c>
      <c r="C2595" s="13" t="s">
        <v>652</v>
      </c>
      <c r="D2595" s="13" t="str">
        <f t="shared" si="39"/>
        <v>Error?</v>
      </c>
    </row>
    <row r="2596" spans="1:4" x14ac:dyDescent="0.2">
      <c r="A2596" s="54">
        <v>2535</v>
      </c>
      <c r="B2596" s="1221">
        <f>'Acct Summary 7-8'!F13</f>
        <v>1384634</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1384634</v>
      </c>
      <c r="C2600" s="13" t="s">
        <v>652</v>
      </c>
      <c r="D2600" s="13" t="str">
        <f t="shared" si="39"/>
        <v>Error?</v>
      </c>
    </row>
    <row r="2601" spans="1:4" x14ac:dyDescent="0.2">
      <c r="A2601" s="54">
        <v>2540</v>
      </c>
      <c r="B2601" s="1221">
        <f>'Acct Summary 7-8'!F20</f>
        <v>-434262</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675674</v>
      </c>
      <c r="C2603" s="13" t="s">
        <v>652</v>
      </c>
      <c r="D2603" s="13" t="str">
        <f t="shared" si="39"/>
        <v>Error?</v>
      </c>
    </row>
    <row r="2604" spans="1:4" x14ac:dyDescent="0.2">
      <c r="A2604" s="54">
        <v>2543</v>
      </c>
      <c r="B2604" s="1221">
        <f>'Acct Summary 7-8'!G6</f>
        <v>500000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1175674</v>
      </c>
      <c r="C2606" s="13" t="s">
        <v>652</v>
      </c>
      <c r="D2606" s="13" t="str">
        <f t="shared" si="39"/>
        <v>Error?</v>
      </c>
    </row>
    <row r="2607" spans="1:4" x14ac:dyDescent="0.2">
      <c r="A2607" s="54">
        <v>2546</v>
      </c>
      <c r="B2607" s="1221">
        <f>'Acct Summary 7-8'!G12</f>
        <v>415249</v>
      </c>
      <c r="C2607" s="13" t="s">
        <v>652</v>
      </c>
      <c r="D2607" s="13" t="str">
        <f t="shared" si="39"/>
        <v>Error?</v>
      </c>
    </row>
    <row r="2608" spans="1:4" x14ac:dyDescent="0.2">
      <c r="A2608" s="54">
        <v>2547</v>
      </c>
      <c r="B2608" s="1221">
        <f>'Acct Summary 7-8'!G13</f>
        <v>659867</v>
      </c>
      <c r="C2608" s="13" t="s">
        <v>652</v>
      </c>
      <c r="D2608" s="13" t="str">
        <f t="shared" si="39"/>
        <v>Error?</v>
      </c>
    </row>
    <row r="2609" spans="1:4" x14ac:dyDescent="0.2">
      <c r="A2609" s="54">
        <v>2548</v>
      </c>
      <c r="B2609" s="1221">
        <f>'Acct Summary 7-8'!G14</f>
        <v>858</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1075974</v>
      </c>
      <c r="C2612" s="13" t="s">
        <v>652</v>
      </c>
      <c r="D2612" s="13" t="str">
        <f t="shared" si="39"/>
        <v>Error?</v>
      </c>
    </row>
    <row r="2613" spans="1:4" x14ac:dyDescent="0.2">
      <c r="A2613" s="54">
        <v>2552</v>
      </c>
      <c r="B2613" s="1221">
        <f>'Acct Summary 7-8'!G20</f>
        <v>99700</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4024890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4024890</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4030984</v>
      </c>
      <c r="C2634" s="13" t="s">
        <v>652</v>
      </c>
      <c r="D2634" s="13" t="str">
        <f t="shared" si="40"/>
        <v>Error?</v>
      </c>
    </row>
    <row r="2635" spans="1:4" x14ac:dyDescent="0.2">
      <c r="A2635" s="54">
        <v>2574</v>
      </c>
      <c r="B2635" s="1221">
        <f>'Acct Summary 7-8'!E17</f>
        <v>4030984</v>
      </c>
      <c r="C2635" s="13" t="s">
        <v>652</v>
      </c>
      <c r="D2635" s="13" t="str">
        <f t="shared" si="40"/>
        <v>Error?</v>
      </c>
    </row>
    <row r="2636" spans="1:4" x14ac:dyDescent="0.2">
      <c r="A2636" s="54">
        <v>2575</v>
      </c>
      <c r="B2636" s="1221">
        <f>'Acct Summary 7-8'!E20</f>
        <v>-6094</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17000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17000</v>
      </c>
      <c r="C2658" s="13" t="s">
        <v>652</v>
      </c>
      <c r="D2658" s="13" t="str">
        <f t="shared" si="40"/>
        <v>Error?</v>
      </c>
    </row>
    <row r="2659" spans="1:4" x14ac:dyDescent="0.2">
      <c r="A2659" s="54">
        <v>2598</v>
      </c>
      <c r="B2659" s="1221">
        <f>'Acct Summary 7-8'!H13</f>
        <v>265847</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265847</v>
      </c>
      <c r="C2661" s="13" t="s">
        <v>652</v>
      </c>
      <c r="D2661" s="13" t="str">
        <f t="shared" si="40"/>
        <v>Error?</v>
      </c>
    </row>
    <row r="2662" spans="1:4" x14ac:dyDescent="0.2">
      <c r="A2662" s="54">
        <v>2601</v>
      </c>
      <c r="B2662" s="1221">
        <f>'Acct Summary 7-8'!H20</f>
        <v>-248847</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178085</v>
      </c>
      <c r="C2789" s="13" t="s">
        <v>652</v>
      </c>
      <c r="D2789" s="13" t="str">
        <f t="shared" si="42"/>
        <v>Error?</v>
      </c>
    </row>
    <row r="2790" spans="1:4" x14ac:dyDescent="0.2">
      <c r="A2790" s="54">
        <v>2729</v>
      </c>
      <c r="B2790" s="1221">
        <f>'Expenditures 15-22'!E102</f>
        <v>178085</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118872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9452108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54366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9452108</v>
      </c>
      <c r="D2912" s="13" t="str">
        <f t="shared" si="44"/>
        <v>Error?</v>
      </c>
    </row>
    <row r="2913" spans="1:4" x14ac:dyDescent="0.2">
      <c r="A2913" s="54">
        <v>2852</v>
      </c>
      <c r="B2913" s="1221">
        <f>'Assets-Liab 5-6'!I41</f>
        <v>9452108</v>
      </c>
      <c r="C2913" s="13" t="s">
        <v>652</v>
      </c>
      <c r="D2913" s="13" t="str">
        <f t="shared" si="44"/>
        <v>Error?</v>
      </c>
    </row>
    <row r="2914" spans="1:4" x14ac:dyDescent="0.2">
      <c r="A2914" s="54">
        <v>2853</v>
      </c>
      <c r="B2914" s="1221">
        <f>'Assets-Liab 5-6'!L33</f>
        <v>54366</v>
      </c>
      <c r="D2914" s="13" t="str">
        <f t="shared" si="44"/>
        <v>Error?</v>
      </c>
    </row>
    <row r="2915" spans="1:4" x14ac:dyDescent="0.2">
      <c r="A2915" s="82">
        <v>2854</v>
      </c>
      <c r="D2915" s="13" t="str">
        <f t="shared" si="44"/>
        <v>OK</v>
      </c>
    </row>
    <row r="2916" spans="1:4" x14ac:dyDescent="0.2">
      <c r="A2916" s="54">
        <v>2855</v>
      </c>
      <c r="B2916" s="1221">
        <f>'Assets-Liab 5-6'!L34</f>
        <v>54366</v>
      </c>
      <c r="C2916" s="13" t="s">
        <v>652</v>
      </c>
      <c r="D2916" s="13" t="str">
        <f t="shared" si="44"/>
        <v>Error?</v>
      </c>
    </row>
    <row r="2917" spans="1:4" x14ac:dyDescent="0.2">
      <c r="A2917" s="54">
        <v>2856</v>
      </c>
      <c r="B2917" s="1221">
        <f>'Assets-Liab 5-6'!L41</f>
        <v>54366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3073</v>
      </c>
      <c r="D2949" s="13" t="str">
        <f t="shared" si="45"/>
        <v>Error?</v>
      </c>
    </row>
    <row r="2950" spans="1:4" x14ac:dyDescent="0.2">
      <c r="A2950" s="54">
        <v>2889</v>
      </c>
      <c r="B2950" s="1221">
        <f>'Expenditures 15-22'!E79</f>
        <v>175012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3073</v>
      </c>
      <c r="C2973" s="13" t="s">
        <v>652</v>
      </c>
      <c r="D2973" s="13" t="str">
        <f t="shared" si="45"/>
        <v>Error?</v>
      </c>
    </row>
    <row r="2974" spans="1:4" x14ac:dyDescent="0.2">
      <c r="A2974" s="54">
        <v>2913</v>
      </c>
      <c r="B2974" s="1221">
        <f>'Expenditures 15-22'!K79</f>
        <v>175012</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410898</v>
      </c>
      <c r="D3055" s="13" t="str">
        <f t="shared" si="46"/>
        <v>Error?</v>
      </c>
    </row>
    <row r="3056" spans="1:4" x14ac:dyDescent="0.2">
      <c r="A3056" s="54">
        <v>2995</v>
      </c>
      <c r="B3056" s="1221">
        <f>'Expenditures 15-22'!D10</f>
        <v>132752</v>
      </c>
      <c r="D3056" s="13" t="str">
        <f t="shared" si="46"/>
        <v>Error?</v>
      </c>
    </row>
    <row r="3057" spans="1:4" x14ac:dyDescent="0.2">
      <c r="A3057" s="54">
        <v>2996</v>
      </c>
      <c r="B3057" s="1221">
        <f>'Expenditures 15-22'!E10</f>
        <v>344596</v>
      </c>
      <c r="D3057" s="13" t="str">
        <f t="shared" si="46"/>
        <v>Error?</v>
      </c>
    </row>
    <row r="3058" spans="1:4" x14ac:dyDescent="0.2">
      <c r="A3058" s="54">
        <v>2997</v>
      </c>
      <c r="B3058" s="1221">
        <f>'Expenditures 15-22'!F10</f>
        <v>61472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949718</v>
      </c>
      <c r="C3062" s="13" t="s">
        <v>652</v>
      </c>
      <c r="D3062" s="13" t="str">
        <f t="shared" si="46"/>
        <v>Error?</v>
      </c>
    </row>
    <row r="3063" spans="1:4" x14ac:dyDescent="0.2">
      <c r="A3063" s="82">
        <v>3002</v>
      </c>
      <c r="D3063" s="13" t="str">
        <f t="shared" si="46"/>
        <v>OK</v>
      </c>
    </row>
    <row r="3064" spans="1:4" x14ac:dyDescent="0.2">
      <c r="A3064" s="54">
        <v>3003</v>
      </c>
      <c r="B3064" s="1221">
        <f>'Expenditures 15-22'!D213</f>
        <v>6288</v>
      </c>
      <c r="D3064" s="13" t="str">
        <f t="shared" si="46"/>
        <v>Error?</v>
      </c>
    </row>
    <row r="3065" spans="1:4" x14ac:dyDescent="0.2">
      <c r="A3065" s="54">
        <v>3004</v>
      </c>
      <c r="B3065" s="1221">
        <f>'Expenditures 15-22'!K213</f>
        <v>6288</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68082</v>
      </c>
      <c r="C3225" s="13" t="s">
        <v>652</v>
      </c>
      <c r="D3225" s="13" t="str">
        <f t="shared" si="49"/>
        <v>Error?</v>
      </c>
    </row>
    <row r="3226" spans="1:4" x14ac:dyDescent="0.2">
      <c r="A3226" s="54">
        <v>3165</v>
      </c>
      <c r="B3226" s="1221">
        <f>'Acct Summary 7-8'!I8</f>
        <v>68082</v>
      </c>
      <c r="C3226" s="13" t="s">
        <v>652</v>
      </c>
      <c r="D3226" s="13" t="str">
        <f t="shared" si="49"/>
        <v>Error?</v>
      </c>
    </row>
    <row r="3227" spans="1:4" x14ac:dyDescent="0.2">
      <c r="A3227" s="54">
        <v>3166</v>
      </c>
      <c r="B3227" s="1221">
        <f>'Acct Summary 7-8'!I20</f>
        <v>68082</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547968</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544220</v>
      </c>
      <c r="C3231" s="13" t="s">
        <v>652</v>
      </c>
      <c r="D3231" s="13" t="str">
        <f t="shared" si="49"/>
        <v>Error?</v>
      </c>
    </row>
    <row r="3232" spans="1:4" x14ac:dyDescent="0.2">
      <c r="A3232" s="54">
        <v>3171</v>
      </c>
      <c r="B3232" s="1221">
        <f>'Acct Summary 7-8'!C77</f>
        <v>3748</v>
      </c>
      <c r="C3232" s="13" t="s">
        <v>652</v>
      </c>
      <c r="D3232" s="13" t="str">
        <f t="shared" si="49"/>
        <v>Error?</v>
      </c>
    </row>
    <row r="3233" spans="1:4" x14ac:dyDescent="0.2">
      <c r="A3233" s="54">
        <v>3172</v>
      </c>
      <c r="B3233" s="1221">
        <f>'Acct Summary 7-8'!C78</f>
        <v>1212053</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400000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400000</v>
      </c>
      <c r="C3238" s="13" t="s">
        <v>652</v>
      </c>
      <c r="D3238" s="13" t="str">
        <f t="shared" si="49"/>
        <v>Error?</v>
      </c>
    </row>
    <row r="3239" spans="1:4" x14ac:dyDescent="0.2">
      <c r="A3239" s="54">
        <v>3178</v>
      </c>
      <c r="B3239" s="1221">
        <f>'Acct Summary 7-8'!D78</f>
        <v>17663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500800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500800</v>
      </c>
      <c r="C3255" s="13" t="s">
        <v>652</v>
      </c>
      <c r="D3255" s="13" t="str">
        <f t="shared" si="49"/>
        <v>Error?</v>
      </c>
    </row>
    <row r="3256" spans="1:4" x14ac:dyDescent="0.2">
      <c r="A3256" s="54">
        <v>3195</v>
      </c>
      <c r="B3256" s="1221">
        <f>'Acct Summary 7-8'!F78</f>
        <v>66538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99700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551326</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551326</v>
      </c>
      <c r="C3277" s="13" t="s">
        <v>652</v>
      </c>
      <c r="D3277" s="13" t="str">
        <f t="shared" si="50"/>
        <v>Error?</v>
      </c>
    </row>
    <row r="3278" spans="1:4" x14ac:dyDescent="0.2">
      <c r="A3278" s="54">
        <v>3217</v>
      </c>
      <c r="B3278" s="1221">
        <f>'Acct Summary 7-8'!E78</f>
        <v>545232</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242025</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242025</v>
      </c>
      <c r="C3299" s="13" t="s">
        <v>652</v>
      </c>
      <c r="D3299" s="13" t="str">
        <f t="shared" si="50"/>
        <v>Error?</v>
      </c>
    </row>
    <row r="3300" spans="1:4" x14ac:dyDescent="0.2">
      <c r="A3300" s="54">
        <v>3239</v>
      </c>
      <c r="B3300" s="1221">
        <f>'Acct Summary 7-8'!H78</f>
        <v>-6822</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9070000</v>
      </c>
      <c r="C3317" s="13" t="s">
        <v>652</v>
      </c>
      <c r="D3317" s="13" t="str">
        <f t="shared" si="50"/>
        <v>Error?</v>
      </c>
    </row>
    <row r="3318" spans="1:4" x14ac:dyDescent="0.2">
      <c r="A3318" s="54">
        <v>3257</v>
      </c>
      <c r="B3318" s="1221">
        <f>'Acct Summary 7-8'!I76</f>
        <v>3212025</v>
      </c>
      <c r="C3318" s="13" t="s">
        <v>652</v>
      </c>
      <c r="D3318" s="13" t="str">
        <f t="shared" si="50"/>
        <v>Error?</v>
      </c>
    </row>
    <row r="3319" spans="1:4" x14ac:dyDescent="0.2">
      <c r="A3319" s="54">
        <v>3258</v>
      </c>
      <c r="B3319" s="1221">
        <f>'Acct Summary 7-8'!I77</f>
        <v>5857975</v>
      </c>
      <c r="C3319" s="13" t="s">
        <v>652</v>
      </c>
      <c r="D3319" s="13" t="str">
        <f t="shared" si="50"/>
        <v>Error?</v>
      </c>
    </row>
    <row r="3320" spans="1:4" x14ac:dyDescent="0.2">
      <c r="A3320" s="54">
        <v>3259</v>
      </c>
      <c r="B3320" s="1221">
        <f>'Acct Summary 7-8'!I78</f>
        <v>5926057</v>
      </c>
      <c r="C3320" s="13" t="s">
        <v>652</v>
      </c>
      <c r="D3320" s="13" t="str">
        <f t="shared" si="50"/>
        <v>Error?</v>
      </c>
    </row>
    <row r="3321" spans="1:4" x14ac:dyDescent="0.2">
      <c r="A3321" s="54">
        <v>3260</v>
      </c>
      <c r="B3321" s="1221">
        <f>'Acct Summary 7-8'!I79</f>
        <v>3526051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9452108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4128202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996019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142555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31909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4066</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1285213</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6587964</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197298</v>
      </c>
      <c r="D3387" s="13" t="str">
        <f t="shared" si="51"/>
        <v>Error?</v>
      </c>
    </row>
    <row r="3388" spans="1:4" x14ac:dyDescent="0.2">
      <c r="A3388" s="54">
        <v>3327</v>
      </c>
      <c r="B3388" s="1221">
        <f>'Expenditures 15-22'!D211</f>
        <v>205373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197298</v>
      </c>
      <c r="C3390" s="13" t="s">
        <v>652</v>
      </c>
      <c r="D3390" s="13" t="str">
        <f t="shared" si="51"/>
        <v>Error?</v>
      </c>
    </row>
    <row r="3391" spans="1:4" x14ac:dyDescent="0.2">
      <c r="A3391" s="54">
        <v>3330</v>
      </c>
      <c r="B3391" s="1221">
        <f>'Expenditures 15-22'!K211</f>
        <v>205373</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196067</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1179578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78623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1053961</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9452108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54366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384801</v>
      </c>
      <c r="C3446" s="13" t="s">
        <v>652</v>
      </c>
      <c r="D3446" s="13" t="str">
        <f t="shared" si="52"/>
        <v>Error?</v>
      </c>
    </row>
    <row r="3447" spans="1:4" x14ac:dyDescent="0.2">
      <c r="A3447" s="54">
        <v>3386</v>
      </c>
      <c r="B3447" s="1221">
        <f>'Tax Sched 24'!D16</f>
        <v>193840</v>
      </c>
      <c r="C3447" s="13" t="s">
        <v>652</v>
      </c>
      <c r="D3447" s="13" t="str">
        <f t="shared" si="52"/>
        <v>Error?</v>
      </c>
    </row>
    <row r="3448" spans="1:4" x14ac:dyDescent="0.2">
      <c r="A3448" s="54">
        <v>3387</v>
      </c>
      <c r="B3448" s="1221">
        <f>'Tax Sched 24'!C16</f>
        <v>190961</v>
      </c>
      <c r="D3448" s="13" t="str">
        <f t="shared" si="52"/>
        <v>Error?</v>
      </c>
    </row>
    <row r="3449" spans="1:4" x14ac:dyDescent="0.2">
      <c r="A3449" s="54">
        <v>3388</v>
      </c>
      <c r="B3449" s="1221">
        <f>'Tax Sched 24'!F16</f>
        <v>194290</v>
      </c>
      <c r="C3449" s="13" t="s">
        <v>652</v>
      </c>
      <c r="D3449" s="13" t="str">
        <f t="shared" si="52"/>
        <v>Error?</v>
      </c>
    </row>
    <row r="3450" spans="1:4" x14ac:dyDescent="0.2">
      <c r="A3450" s="54">
        <v>3389</v>
      </c>
      <c r="B3450" s="1221">
        <f>'Tax Sched 24'!E16</f>
        <v>385251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118872</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118872</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118872</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547968</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800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652</v>
      </c>
      <c r="D3568" s="13" t="str">
        <f t="shared" si="54"/>
        <v>Error?</v>
      </c>
    </row>
    <row r="3569" spans="1:4" x14ac:dyDescent="0.2">
      <c r="A3569" s="54">
        <v>3508</v>
      </c>
      <c r="B3569" s="1221">
        <f>'Acct Summary 7-8'!K4</f>
        <v>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0</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0</v>
      </c>
      <c r="C3588" s="13" t="s">
        <v>652</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1844009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15770673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51524511</v>
      </c>
      <c r="C4122" s="13" t="s">
        <v>652</v>
      </c>
      <c r="D4122" s="13" t="str">
        <f t="shared" si="63"/>
        <v>Error?</v>
      </c>
    </row>
    <row r="4123" spans="1:4" x14ac:dyDescent="0.2">
      <c r="A4123" s="54">
        <v>4062</v>
      </c>
      <c r="B4123" s="1221">
        <f>'Acct Summary 7-8'!D10</f>
        <v>2745793</v>
      </c>
      <c r="C4123" s="13" t="s">
        <v>652</v>
      </c>
      <c r="D4123" s="13" t="str">
        <f t="shared" si="63"/>
        <v>Error?</v>
      </c>
    </row>
    <row r="4124" spans="1:4" x14ac:dyDescent="0.2">
      <c r="A4124" s="54">
        <v>4063</v>
      </c>
      <c r="B4124" s="1221">
        <f>'Acct Summary 7-8'!E10</f>
        <v>4024890</v>
      </c>
      <c r="C4124" s="13" t="s">
        <v>652</v>
      </c>
      <c r="D4124" s="13" t="str">
        <f t="shared" si="63"/>
        <v>Error?</v>
      </c>
    </row>
    <row r="4125" spans="1:4" x14ac:dyDescent="0.2">
      <c r="A4125" s="54">
        <v>4064</v>
      </c>
      <c r="B4125" s="1221">
        <f>'Acct Summary 7-8'!F10</f>
        <v>950372</v>
      </c>
      <c r="C4125" s="13" t="s">
        <v>652</v>
      </c>
      <c r="D4125" s="13" t="str">
        <f t="shared" si="63"/>
        <v>Error?</v>
      </c>
    </row>
    <row r="4126" spans="1:4" x14ac:dyDescent="0.2">
      <c r="A4126" s="54">
        <v>4065</v>
      </c>
      <c r="B4126" s="1221">
        <f>'Acct Summary 7-8'!G10</f>
        <v>1175674</v>
      </c>
      <c r="C4126" s="13" t="s">
        <v>652</v>
      </c>
      <c r="D4126" s="13" t="str">
        <f t="shared" si="63"/>
        <v>Error?</v>
      </c>
    </row>
    <row r="4127" spans="1:4" x14ac:dyDescent="0.2">
      <c r="A4127" s="54">
        <v>4066</v>
      </c>
      <c r="B4127" s="1221">
        <f>'Acct Summary 7-8'!H10</f>
        <v>17000</v>
      </c>
      <c r="C4127" s="13" t="s">
        <v>652</v>
      </c>
      <c r="D4127" s="13" t="str">
        <f t="shared" si="63"/>
        <v>Error?</v>
      </c>
    </row>
    <row r="4128" spans="1:4" x14ac:dyDescent="0.2">
      <c r="A4128" s="54">
        <v>4067</v>
      </c>
      <c r="B4128" s="1221">
        <f>'Acct Summary 7-8'!I10</f>
        <v>68082</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0</v>
      </c>
      <c r="C4130" s="13" t="s">
        <v>652</v>
      </c>
      <c r="D4130" s="13" t="str">
        <f t="shared" si="63"/>
        <v>Error?</v>
      </c>
    </row>
    <row r="4131" spans="1:4" x14ac:dyDescent="0.2">
      <c r="A4131" s="54">
        <v>4070</v>
      </c>
      <c r="B4131" s="1221">
        <f>'Acct Summary 7-8'!C18</f>
        <v>15770673</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50316206</v>
      </c>
      <c r="C4136" s="13" t="s">
        <v>652</v>
      </c>
      <c r="D4136" s="13" t="str">
        <f t="shared" si="63"/>
        <v>Error?</v>
      </c>
    </row>
    <row r="4137" spans="1:4" x14ac:dyDescent="0.2">
      <c r="A4137" s="54">
        <v>4076</v>
      </c>
      <c r="B4137" s="1221">
        <f>'Acct Summary 7-8'!D19</f>
        <v>3128130</v>
      </c>
      <c r="C4137" s="13" t="s">
        <v>652</v>
      </c>
      <c r="D4137" s="13" t="str">
        <f t="shared" si="63"/>
        <v>Error?</v>
      </c>
    </row>
    <row r="4138" spans="1:4" x14ac:dyDescent="0.2">
      <c r="A4138" s="54">
        <v>4077</v>
      </c>
      <c r="B4138" s="1221">
        <f>'Acct Summary 7-8'!E19</f>
        <v>4030984</v>
      </c>
      <c r="C4138" s="13" t="s">
        <v>652</v>
      </c>
      <c r="D4138" s="13" t="str">
        <f t="shared" si="63"/>
        <v>Error?</v>
      </c>
    </row>
    <row r="4139" spans="1:4" x14ac:dyDescent="0.2">
      <c r="A4139" s="54">
        <v>4078</v>
      </c>
      <c r="B4139" s="1221">
        <f>'Acct Summary 7-8'!F19</f>
        <v>1384634</v>
      </c>
      <c r="C4139" s="13" t="s">
        <v>652</v>
      </c>
      <c r="D4139" s="13" t="str">
        <f t="shared" si="63"/>
        <v>Error?</v>
      </c>
    </row>
    <row r="4140" spans="1:4" x14ac:dyDescent="0.2">
      <c r="A4140" s="54">
        <v>4079</v>
      </c>
      <c r="B4140" s="1221">
        <f>'Acct Summary 7-8'!G19</f>
        <v>1075974</v>
      </c>
      <c r="C4140" s="13" t="s">
        <v>652</v>
      </c>
      <c r="D4140" s="13" t="str">
        <f t="shared" si="63"/>
        <v>Error?</v>
      </c>
    </row>
    <row r="4141" spans="1:4" x14ac:dyDescent="0.2">
      <c r="A4141" s="54">
        <v>4080</v>
      </c>
      <c r="B4141" s="1221">
        <f>'Acct Summary 7-8'!H19</f>
        <v>265847</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37797590</v>
      </c>
      <c r="C4171" s="13" t="s">
        <v>652</v>
      </c>
      <c r="D4171" s="13" t="str">
        <f t="shared" si="64"/>
        <v>Error?</v>
      </c>
    </row>
    <row r="4172" spans="1:4" x14ac:dyDescent="0.2">
      <c r="A4172" s="54">
        <v>4111</v>
      </c>
      <c r="B4172" s="1221">
        <f>'Short-Term Long-Term Debt 25'!J49</f>
        <v>36743629</v>
      </c>
      <c r="C4172" s="13" t="s">
        <v>652</v>
      </c>
      <c r="D4172" s="13" t="str">
        <f t="shared" si="64"/>
        <v>Error?</v>
      </c>
    </row>
    <row r="4173" spans="1:4" x14ac:dyDescent="0.2">
      <c r="A4173" s="54">
        <v>4112</v>
      </c>
      <c r="B4173" s="1221">
        <f>'Short-Term Long-Term Debt 25'!H49</f>
        <v>2437308</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-1764565</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2675.2999999999997</v>
      </c>
      <c r="C4265" s="13" t="s">
        <v>652</v>
      </c>
      <c r="D4265" s="13" t="str">
        <f t="shared" si="65"/>
        <v>Error?</v>
      </c>
      <c r="E4265" s="803"/>
    </row>
    <row r="4266" spans="1:5" x14ac:dyDescent="0.2">
      <c r="A4266" s="90">
        <v>4205</v>
      </c>
      <c r="B4266" s="1221">
        <f>('FP Info 3'!F10)*100000</f>
        <v>487.19999999999993</v>
      </c>
      <c r="C4266" s="13" t="s">
        <v>652</v>
      </c>
      <c r="D4266" s="13" t="str">
        <f t="shared" si="65"/>
        <v>Error?</v>
      </c>
      <c r="E4266" s="803"/>
    </row>
    <row r="4267" spans="1:5" x14ac:dyDescent="0.2">
      <c r="A4267" s="90">
        <v>4206</v>
      </c>
      <c r="B4267" s="1221">
        <f>('FP Info 3'!H10)*100000</f>
        <v>129</v>
      </c>
      <c r="C4267" s="13" t="s">
        <v>652</v>
      </c>
      <c r="D4267" s="13" t="str">
        <f t="shared" si="65"/>
        <v>Error?</v>
      </c>
      <c r="E4267" s="803"/>
    </row>
    <row r="4268" spans="1:5" x14ac:dyDescent="0.2">
      <c r="A4268" s="90">
        <v>4207</v>
      </c>
      <c r="B4268" s="1221">
        <f>('FP Info 3'!J10)*100000</f>
        <v>3292</v>
      </c>
      <c r="C4268" s="13" t="s">
        <v>652</v>
      </c>
      <c r="D4268" s="13" t="str">
        <f t="shared" si="65"/>
        <v>Error?</v>
      </c>
    </row>
    <row r="4269" spans="1:5" x14ac:dyDescent="0.2">
      <c r="A4269" s="90">
        <v>4208</v>
      </c>
      <c r="B4269" s="1221">
        <f>'FP Info 3'!J16</f>
        <v>14408116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100101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223254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122375</v>
      </c>
      <c r="D4415" s="13" t="str">
        <f t="shared" ref="D4415:D4478" si="68">IF(ISBLANK(B4415),"OK",IF(A4415-B4415=0,"OK","Error?"))</f>
        <v>Error?</v>
      </c>
    </row>
    <row r="4416" spans="1:4" x14ac:dyDescent="0.2">
      <c r="A4416" s="54">
        <v>4355</v>
      </c>
      <c r="B4416" s="1221">
        <f>'Revenues 9-14'!F264</f>
        <v>2700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73380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3744</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384482866</v>
      </c>
      <c r="D4995" s="13" t="str">
        <f t="shared" si="77"/>
        <v>Error?</v>
      </c>
    </row>
    <row r="4996" spans="1:4" x14ac:dyDescent="0.2">
      <c r="A4996" s="90">
        <v>4935</v>
      </c>
      <c r="B4996" s="1221">
        <f>'FP Info 3'!H31</f>
        <v>26529317.754000001</v>
      </c>
      <c r="D4996" s="13" t="str">
        <f t="shared" si="77"/>
        <v>Error?</v>
      </c>
    </row>
    <row r="4997" spans="1:4" x14ac:dyDescent="0.2">
      <c r="A4997" s="90">
        <v>4936</v>
      </c>
      <c r="B4997" s="1221">
        <f>'FP Info 3'!H37</f>
        <v>37797590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9999784</v>
      </c>
      <c r="D5061" s="13" t="str">
        <f t="shared" si="78"/>
        <v>Error?</v>
      </c>
    </row>
    <row r="5062" spans="1:4" x14ac:dyDescent="0.2">
      <c r="A5062" s="82">
        <v>5001</v>
      </c>
      <c r="D5062" s="13" t="str">
        <f t="shared" si="78"/>
        <v>OK</v>
      </c>
    </row>
    <row r="5063" spans="1:4" x14ac:dyDescent="0.2">
      <c r="A5063" s="54">
        <v>5002</v>
      </c>
      <c r="B5063" s="1221">
        <f>'Revenues 9-14'!C7</f>
        <v>102459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10102243</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361236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361236</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36407</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36407</v>
      </c>
      <c r="C5087" s="13" t="s">
        <v>652</v>
      </c>
      <c r="D5087" s="13" t="str">
        <f t="shared" si="78"/>
        <v>Error?</v>
      </c>
    </row>
    <row r="5088" spans="1:4" x14ac:dyDescent="0.2">
      <c r="A5088" s="54">
        <v>5027</v>
      </c>
      <c r="B5088" s="1221">
        <f>'Revenues 9-14'!C65</f>
        <v>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0</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966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1249</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223901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230075</v>
      </c>
      <c r="D5101" s="13" t="str">
        <f t="shared" si="78"/>
        <v>Error?</v>
      </c>
    </row>
    <row r="5102" spans="1:4" x14ac:dyDescent="0.2">
      <c r="A5102" s="54">
        <v>5041</v>
      </c>
      <c r="B5102" s="1221">
        <f>'Revenues 9-14'!C82</f>
        <v>453976</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41903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57917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32143</v>
      </c>
      <c r="D5119" s="13" t="str">
        <f t="shared" ref="D5119:D5182" si="79">IF(ISBLANK(B5119),"OK",IF(A5119-B5119=0,"OK","Error?"))</f>
        <v>Error?</v>
      </c>
    </row>
    <row r="5120" spans="1:4" x14ac:dyDescent="0.2">
      <c r="A5120" s="54">
        <v>5059</v>
      </c>
      <c r="B5120" s="1221">
        <f>'Revenues 9-14'!C108</f>
        <v>131963</v>
      </c>
      <c r="C5120" s="13" t="s">
        <v>652</v>
      </c>
      <c r="D5120" s="13" t="str">
        <f t="shared" si="79"/>
        <v>Error?</v>
      </c>
    </row>
    <row r="5121" spans="1:4" x14ac:dyDescent="0.2">
      <c r="A5121" s="54">
        <v>5060</v>
      </c>
      <c r="B5121" s="1221">
        <f>'Revenues 9-14'!C109</f>
        <v>11087074</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196067</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196067</v>
      </c>
      <c r="C5125" s="13" t="s">
        <v>652</v>
      </c>
      <c r="D5125" s="13" t="str">
        <f t="shared" si="79"/>
        <v>Error?</v>
      </c>
    </row>
    <row r="5126" spans="1:4" x14ac:dyDescent="0.2">
      <c r="A5126" s="54">
        <v>5065</v>
      </c>
      <c r="B5126" s="1221">
        <f>'Revenues 9-14'!C117</f>
        <v>17116817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17116817</v>
      </c>
      <c r="C5132" s="13" t="s">
        <v>652</v>
      </c>
      <c r="D5132" s="13" t="str">
        <f t="shared" si="79"/>
        <v>Error?</v>
      </c>
    </row>
    <row r="5133" spans="1:4" x14ac:dyDescent="0.2">
      <c r="A5133" s="54">
        <v>5072</v>
      </c>
      <c r="B5133" s="1221">
        <f>'Revenues 9-14'!C124</f>
        <v>643480</v>
      </c>
      <c r="D5133" s="13" t="str">
        <f t="shared" si="79"/>
        <v>Error?</v>
      </c>
    </row>
    <row r="5134" spans="1:4" x14ac:dyDescent="0.2">
      <c r="A5134" s="54">
        <v>5073</v>
      </c>
      <c r="B5134" s="1221">
        <f>'Revenues 9-14'!C125</f>
        <v>570589</v>
      </c>
      <c r="D5134" s="13" t="str">
        <f t="shared" si="79"/>
        <v>Error?</v>
      </c>
    </row>
    <row r="5135" spans="1:4" x14ac:dyDescent="0.2">
      <c r="A5135" s="54">
        <v>5074</v>
      </c>
      <c r="B5135" s="1221">
        <f>'Revenues 9-14'!C126</f>
        <v>866334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2080403</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123748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123748</v>
      </c>
      <c r="C5165" s="13" t="s">
        <v>652</v>
      </c>
      <c r="D5165" s="13" t="str">
        <f t="shared" si="79"/>
        <v>Error?</v>
      </c>
    </row>
    <row r="5166" spans="1:4" x14ac:dyDescent="0.2">
      <c r="A5166" s="82">
        <v>5105</v>
      </c>
      <c r="D5166" s="13" t="str">
        <f t="shared" si="79"/>
        <v>OK</v>
      </c>
    </row>
    <row r="5167" spans="1:4" x14ac:dyDescent="0.2">
      <c r="A5167" s="54">
        <v>5106</v>
      </c>
      <c r="B5167" s="1221">
        <f>'Revenues 9-14'!C145</f>
        <v>13300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322538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2539989</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19656806</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1512043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753407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20469</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2354087</v>
      </c>
      <c r="C5246" s="13" t="s">
        <v>652</v>
      </c>
      <c r="D5246" s="13" t="str">
        <f t="shared" si="80"/>
        <v>Error?</v>
      </c>
    </row>
    <row r="5247" spans="1:4" x14ac:dyDescent="0.2">
      <c r="A5247" s="54">
        <v>5186</v>
      </c>
      <c r="B5247" s="1221">
        <f>'Revenues 9-14'!C203</f>
        <v>986324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986324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44899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900282</v>
      </c>
      <c r="D5278" s="13" t="str">
        <f t="shared" si="81"/>
        <v>Error?</v>
      </c>
    </row>
    <row r="5279" spans="1:4" x14ac:dyDescent="0.2">
      <c r="A5279" s="54">
        <v>5218</v>
      </c>
      <c r="B5279" s="1221">
        <f>'Revenues 9-14'!C221</f>
        <v>6784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951965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2405</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4813891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4813891</v>
      </c>
      <c r="C5326" s="13" t="s">
        <v>652</v>
      </c>
      <c r="D5326" s="13" t="str">
        <f t="shared" si="82"/>
        <v>Error?</v>
      </c>
    </row>
    <row r="5327" spans="1:4" x14ac:dyDescent="0.2">
      <c r="A5327" s="54">
        <v>5266</v>
      </c>
      <c r="B5327" s="1221">
        <f>'Revenues 9-14'!C275</f>
        <v>35753838</v>
      </c>
      <c r="C5327" s="13" t="s">
        <v>652</v>
      </c>
      <c r="D5327" s="13" t="str">
        <f t="shared" si="82"/>
        <v>Error?</v>
      </c>
    </row>
    <row r="5328" spans="1:4" x14ac:dyDescent="0.2">
      <c r="A5328" s="54">
        <v>5267</v>
      </c>
      <c r="B5328" s="1221">
        <f>'Revenues 9-14'!D5</f>
        <v>1821102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1821102</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24900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393094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2953</v>
      </c>
      <c r="D5354" s="13" t="str">
        <f t="shared" si="82"/>
        <v>Error?</v>
      </c>
    </row>
    <row r="5355" spans="1:4" x14ac:dyDescent="0.2">
      <c r="A5355" s="54">
        <v>5294</v>
      </c>
      <c r="B5355" s="1221">
        <f>'Revenues 9-14'!D108</f>
        <v>420947</v>
      </c>
      <c r="C5355" s="13" t="s">
        <v>652</v>
      </c>
      <c r="D5355" s="13" t="str">
        <f t="shared" si="82"/>
        <v>Error?</v>
      </c>
    </row>
    <row r="5356" spans="1:4" x14ac:dyDescent="0.2">
      <c r="A5356" s="54">
        <v>5295</v>
      </c>
      <c r="B5356" s="1221">
        <f>'Revenues 9-14'!D109</f>
        <v>2242049</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500000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500000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3744</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503744</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2745793</v>
      </c>
      <c r="C5508" s="13" t="s">
        <v>652</v>
      </c>
      <c r="D5508" s="13" t="str">
        <f t="shared" si="85"/>
        <v>Error?</v>
      </c>
    </row>
    <row r="5509" spans="1:4" x14ac:dyDescent="0.2">
      <c r="A5509" s="54">
        <v>5448</v>
      </c>
      <c r="B5509" s="1221">
        <f>'Revenues 9-14'!E5</f>
        <v>4024233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4024233</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657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657</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4024890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4024890</v>
      </c>
      <c r="C5552" s="13" t="s">
        <v>652</v>
      </c>
      <c r="D5552" s="13" t="str">
        <f t="shared" si="85"/>
        <v>Error?</v>
      </c>
    </row>
    <row r="5553" spans="1:4" x14ac:dyDescent="0.2">
      <c r="A5553" s="54">
        <v>5492</v>
      </c>
      <c r="B5553" s="1221">
        <f>'Revenues 9-14'!F5</f>
        <v>482618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482618</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5037</v>
      </c>
      <c r="D5586" s="13" t="str">
        <f t="shared" si="86"/>
        <v>Error?</v>
      </c>
    </row>
    <row r="5587" spans="1:4" x14ac:dyDescent="0.2">
      <c r="A5587" s="54">
        <v>5526</v>
      </c>
      <c r="B5587" s="1221">
        <f>'Revenues 9-14'!F108</f>
        <v>5037</v>
      </c>
      <c r="C5587" s="13" t="s">
        <v>652</v>
      </c>
      <c r="D5587" s="13" t="str">
        <f t="shared" si="86"/>
        <v>Error?</v>
      </c>
    </row>
    <row r="5588" spans="1:4" x14ac:dyDescent="0.2">
      <c r="A5588" s="54">
        <v>5527</v>
      </c>
      <c r="B5588" s="1221">
        <f>'Revenues 9-14'!F109</f>
        <v>487655</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49922</v>
      </c>
      <c r="D5615" s="13" t="str">
        <f t="shared" si="86"/>
        <v>Error?</v>
      </c>
    </row>
    <row r="5616" spans="1:4" x14ac:dyDescent="0.2">
      <c r="A5616" s="82">
        <v>5555</v>
      </c>
      <c r="D5616" s="13" t="str">
        <f t="shared" si="86"/>
        <v>OK</v>
      </c>
    </row>
    <row r="5617" spans="1:4" x14ac:dyDescent="0.2">
      <c r="A5617" s="54">
        <v>5556</v>
      </c>
      <c r="B5617" s="1221">
        <f>'Revenues 9-14'!F152</f>
        <v>399595</v>
      </c>
      <c r="D5617" s="13" t="str">
        <f t="shared" si="86"/>
        <v>Error?</v>
      </c>
    </row>
    <row r="5618" spans="1:4" x14ac:dyDescent="0.2">
      <c r="A5618" s="54">
        <v>5557</v>
      </c>
      <c r="B5618" s="1221">
        <f>'Revenues 9-14'!F154</f>
        <v>449517</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449517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449517</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10500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10500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13200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13200</v>
      </c>
      <c r="C5719" s="13" t="s">
        <v>652</v>
      </c>
      <c r="D5719" s="13" t="str">
        <f t="shared" si="88"/>
        <v>Error?</v>
      </c>
    </row>
    <row r="5720" spans="1:4" x14ac:dyDescent="0.2">
      <c r="A5720" s="54">
        <v>5659</v>
      </c>
      <c r="B5720" s="1221">
        <f>'Revenues 9-14'!F275</f>
        <v>950372</v>
      </c>
      <c r="C5720" s="13" t="s">
        <v>652</v>
      </c>
      <c r="D5720" s="13" t="str">
        <f t="shared" si="88"/>
        <v>Error?</v>
      </c>
    </row>
    <row r="5721" spans="1:4" x14ac:dyDescent="0.2">
      <c r="A5721" s="54">
        <v>5660</v>
      </c>
      <c r="B5721" s="1221">
        <f>'Revenues 9-14'!G5</f>
        <v>290873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384801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675674</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652</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500000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500000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500000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1175674</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17000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17000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17000</v>
      </c>
      <c r="C5915" s="13" t="s">
        <v>652</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68082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68082</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68082</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0</v>
      </c>
      <c r="C6023" s="13" t="s">
        <v>652</v>
      </c>
      <c r="D6023" s="13" t="str">
        <f t="shared" si="93"/>
        <v>Error?</v>
      </c>
    </row>
    <row r="6024" spans="1:5" x14ac:dyDescent="0.2">
      <c r="A6024" s="54">
        <v>5963</v>
      </c>
      <c r="B6024" s="1221">
        <f>'Revenues 9-14'!G109</f>
        <v>675674</v>
      </c>
      <c r="C6024" s="13" t="s">
        <v>652</v>
      </c>
      <c r="D6024" s="13" t="str">
        <f t="shared" si="93"/>
        <v>Error?</v>
      </c>
    </row>
    <row r="6025" spans="1:5" x14ac:dyDescent="0.2">
      <c r="A6025" s="54">
        <v>5964</v>
      </c>
      <c r="B6025" s="1221">
        <f>'Revenues 9-14'!H109</f>
        <v>17000</v>
      </c>
      <c r="C6025" s="13" t="s">
        <v>652</v>
      </c>
      <c r="D6025" s="13" t="str">
        <f t="shared" si="93"/>
        <v>Error?</v>
      </c>
    </row>
    <row r="6026" spans="1:5" x14ac:dyDescent="0.2">
      <c r="A6026" s="54">
        <v>5965</v>
      </c>
      <c r="B6026" s="1221">
        <f>'Revenues 9-14'!I109</f>
        <v>68082</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283</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151607</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3538.77</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1689738</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157952</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16261</v>
      </c>
      <c r="D6113" s="13" t="str">
        <f t="shared" si="94"/>
        <v>Error?</v>
      </c>
      <c r="E6113" s="13" t="s">
        <v>207</v>
      </c>
    </row>
    <row r="6114" spans="1:5" x14ac:dyDescent="0.2">
      <c r="A6114">
        <v>6053</v>
      </c>
      <c r="B6114" s="1221">
        <f>'Assets-Liab 5-6'!D11</f>
        <v>32523</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16261</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49633</v>
      </c>
      <c r="D6142" s="13" t="str">
        <f t="shared" si="94"/>
        <v>Error?</v>
      </c>
      <c r="E6142" s="13" t="s">
        <v>207</v>
      </c>
    </row>
    <row r="6143" spans="1:5" x14ac:dyDescent="0.2">
      <c r="A6143">
        <v>6082</v>
      </c>
      <c r="B6143" s="1221">
        <f>'Assets-Liab 5-6'!D27</f>
        <v>48358</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14437</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7500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2616485</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2070000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1212053</v>
      </c>
      <c r="D6267" s="13" t="str">
        <f t="shared" si="96"/>
        <v>Error?</v>
      </c>
      <c r="E6267" s="13" t="s">
        <v>207</v>
      </c>
    </row>
    <row r="6268" spans="1:5" x14ac:dyDescent="0.2">
      <c r="A6268">
        <v>6207</v>
      </c>
      <c r="B6268" s="1221">
        <f>'Acct Summary 7-8'!D82</f>
        <v>17663</v>
      </c>
      <c r="D6268" s="13" t="str">
        <f t="shared" si="96"/>
        <v>Error?</v>
      </c>
      <c r="E6268" s="13" t="s">
        <v>207</v>
      </c>
    </row>
    <row r="6269" spans="1:5" x14ac:dyDescent="0.2">
      <c r="A6269">
        <v>6208</v>
      </c>
      <c r="B6269" s="1221">
        <f>'Acct Summary 7-8'!E82</f>
        <v>545232</v>
      </c>
      <c r="D6269" s="13" t="str">
        <f t="shared" si="96"/>
        <v>Error?</v>
      </c>
      <c r="E6269" s="13" t="s">
        <v>207</v>
      </c>
    </row>
    <row r="6270" spans="1:5" x14ac:dyDescent="0.2">
      <c r="A6270">
        <v>6209</v>
      </c>
      <c r="B6270" s="1221">
        <f>'Acct Summary 7-8'!F82</f>
        <v>66538</v>
      </c>
      <c r="D6270" s="13" t="str">
        <f t="shared" si="96"/>
        <v>Error?</v>
      </c>
      <c r="E6270" s="13" t="s">
        <v>207</v>
      </c>
    </row>
    <row r="6271" spans="1:5" x14ac:dyDescent="0.2">
      <c r="A6271">
        <v>6210</v>
      </c>
      <c r="B6271" s="1221">
        <f>'Acct Summary 7-8'!G82</f>
        <v>99700</v>
      </c>
      <c r="D6271" s="13" t="str">
        <f t="shared" ref="D6271:D6334" si="97">IF(ISBLANK(B6271),"OK",IF(A6271-B6271=0,"OK","Error?"))</f>
        <v>Error?</v>
      </c>
      <c r="E6271" s="13" t="s">
        <v>207</v>
      </c>
    </row>
    <row r="6272" spans="1:5" x14ac:dyDescent="0.2">
      <c r="A6272">
        <v>6211</v>
      </c>
      <c r="B6272" s="1221">
        <f>'Acct Summary 7-8'!H82</f>
        <v>-6822</v>
      </c>
      <c r="D6272" s="13" t="str">
        <f t="shared" si="97"/>
        <v>Error?</v>
      </c>
      <c r="E6272" s="13" t="s">
        <v>207</v>
      </c>
    </row>
    <row r="6273" spans="1:5" x14ac:dyDescent="0.2">
      <c r="A6273">
        <v>6212</v>
      </c>
      <c r="B6273" s="1221">
        <f>'Acct Summary 7-8'!I82</f>
        <v>5926057</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0.32285305447720603</v>
      </c>
      <c r="D6276" s="13" t="str">
        <f t="shared" si="97"/>
        <v>Error?</v>
      </c>
      <c r="E6276" s="13" t="s">
        <v>207</v>
      </c>
    </row>
    <row r="6277" spans="1:5" x14ac:dyDescent="0.2">
      <c r="A6277">
        <v>6216</v>
      </c>
      <c r="B6277" s="1221">
        <f>'Acct Summary 7-8'!D83</f>
        <v>1.9841786940345454E-2</v>
      </c>
      <c r="D6277" s="13" t="str">
        <f t="shared" si="97"/>
        <v>Error?</v>
      </c>
      <c r="E6277" s="13" t="s">
        <v>207</v>
      </c>
    </row>
    <row r="6278" spans="1:5" x14ac:dyDescent="0.2">
      <c r="A6278">
        <v>6217</v>
      </c>
      <c r="B6278" s="1221">
        <f>'Acct Summary 7-8'!E83</f>
        <v>0.19925375588827535</v>
      </c>
      <c r="D6278" s="13" t="str">
        <f t="shared" si="97"/>
        <v>Error?</v>
      </c>
      <c r="E6278" s="13" t="s">
        <v>207</v>
      </c>
    </row>
    <row r="6279" spans="1:5" x14ac:dyDescent="0.2">
      <c r="A6279">
        <v>6218</v>
      </c>
      <c r="B6279" s="1221">
        <f>'Acct Summary 7-8'!F83</f>
        <v>0.21352151003459319</v>
      </c>
      <c r="D6279" s="13" t="str">
        <f t="shared" si="97"/>
        <v>Error?</v>
      </c>
      <c r="E6279" s="13" t="s">
        <v>207</v>
      </c>
    </row>
    <row r="6280" spans="1:5" x14ac:dyDescent="0.2">
      <c r="A6280">
        <v>6219</v>
      </c>
      <c r="B6280" s="1221">
        <f>'Acct Summary 7-8'!G83</f>
        <v>0.17584580598052116</v>
      </c>
      <c r="D6280" s="13" t="str">
        <f t="shared" si="97"/>
        <v>Error?</v>
      </c>
      <c r="E6280" s="13" t="s">
        <v>207</v>
      </c>
    </row>
    <row r="6281" spans="1:5" x14ac:dyDescent="0.2">
      <c r="A6281">
        <v>6220</v>
      </c>
      <c r="B6281" s="1221">
        <f>'Acct Summary 7-8'!H83</f>
        <v>1.0147255689424364</v>
      </c>
      <c r="D6281" s="13" t="str">
        <f t="shared" si="97"/>
        <v>Error?</v>
      </c>
      <c r="E6281" s="13" t="s">
        <v>207</v>
      </c>
    </row>
    <row r="6282" spans="1:5" x14ac:dyDescent="0.2">
      <c r="A6282">
        <v>6221</v>
      </c>
      <c r="B6282" s="1221">
        <f>'Acct Summary 7-8'!I83</f>
        <v>0.62695612449624993</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522308</v>
      </c>
      <c r="D6285" s="13" t="str">
        <f t="shared" si="97"/>
        <v>Error?</v>
      </c>
      <c r="E6285" s="13" t="s">
        <v>207</v>
      </c>
    </row>
    <row r="6286" spans="1:5" x14ac:dyDescent="0.2">
      <c r="A6286">
        <v>6225</v>
      </c>
      <c r="B6286" s="1221">
        <f>'Acct Summary 7-8'!E38</f>
        <v>21912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22100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22100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996</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7948</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f>'Expenditures 15-22'!E52</f>
        <v>181878</v>
      </c>
      <c r="D6934" s="13" t="str">
        <f t="shared" si="107"/>
        <v>Error?</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181878</v>
      </c>
      <c r="D6940" s="13" t="str">
        <f t="shared" si="107"/>
        <v>Error?</v>
      </c>
    </row>
    <row r="6941" spans="1:4" x14ac:dyDescent="0.2">
      <c r="A6941">
        <v>6880</v>
      </c>
      <c r="B6941" s="1221">
        <f>'Expenditures 15-22'!L52</f>
        <v>182746</v>
      </c>
      <c r="D6941" s="13" t="str">
        <f t="shared" si="107"/>
        <v>Error?</v>
      </c>
    </row>
    <row r="6942" spans="1:4" x14ac:dyDescent="0.2">
      <c r="A6942">
        <v>6881</v>
      </c>
      <c r="B6942" s="1221">
        <f>'Expenditures 15-22'!I53</f>
        <v>8944</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1178</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1178</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10122</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32222</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2847</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2847</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2847</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2847</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4102251</v>
      </c>
      <c r="D7615" s="13" t="str">
        <f t="shared" ref="D7615:D7678" si="124">IF(ISBLANK(B7615),"OK",IF(A7615-B7615=0,"OK","Error?"))</f>
        <v>Error?</v>
      </c>
      <c r="E7615" s="13" t="s">
        <v>20</v>
      </c>
    </row>
    <row r="7616" spans="1:5" x14ac:dyDescent="0.2">
      <c r="A7616">
        <f t="shared" si="123"/>
        <v>7555</v>
      </c>
      <c r="B7616" s="1221">
        <f>'Cap Outlay Deprec 27'!D14</f>
        <v>9064</v>
      </c>
      <c r="D7616" s="13" t="str">
        <f t="shared" si="124"/>
        <v>Error?</v>
      </c>
      <c r="E7616" s="13" t="s">
        <v>20</v>
      </c>
    </row>
    <row r="7617" spans="1:5" x14ac:dyDescent="0.2">
      <c r="A7617">
        <f t="shared" si="123"/>
        <v>7556</v>
      </c>
      <c r="B7617" s="1221">
        <f>'Cap Outlay Deprec 27'!E14</f>
        <v>1926332</v>
      </c>
      <c r="D7617" s="13" t="str">
        <f t="shared" si="124"/>
        <v>Error?</v>
      </c>
      <c r="E7617" s="13" t="s">
        <v>20</v>
      </c>
    </row>
    <row r="7618" spans="1:5" x14ac:dyDescent="0.2">
      <c r="A7618">
        <f t="shared" si="123"/>
        <v>7557</v>
      </c>
      <c r="B7618" s="1221">
        <f>'Cap Outlay Deprec 27'!F14</f>
        <v>2184983</v>
      </c>
      <c r="D7618" s="13" t="str">
        <f t="shared" si="124"/>
        <v>Error?</v>
      </c>
      <c r="E7618" s="13" t="s">
        <v>20</v>
      </c>
    </row>
    <row r="7619" spans="1:5" x14ac:dyDescent="0.2">
      <c r="A7619">
        <f t="shared" si="123"/>
        <v>7558</v>
      </c>
      <c r="B7619" s="1221">
        <f>'Cap Outlay Deprec 27'!H14</f>
        <v>3327420</v>
      </c>
      <c r="D7619" s="13" t="str">
        <f t="shared" si="124"/>
        <v>Error?</v>
      </c>
      <c r="E7619" s="13" t="s">
        <v>20</v>
      </c>
    </row>
    <row r="7620" spans="1:5" x14ac:dyDescent="0.2">
      <c r="A7620">
        <f t="shared" si="123"/>
        <v>7559</v>
      </c>
      <c r="B7620" s="1221">
        <f>'Cap Outlay Deprec 27'!I14</f>
        <v>256642</v>
      </c>
      <c r="D7620" s="13" t="str">
        <f t="shared" si="124"/>
        <v>Error?</v>
      </c>
      <c r="E7620" s="13" t="s">
        <v>20</v>
      </c>
    </row>
    <row r="7621" spans="1:5" x14ac:dyDescent="0.2">
      <c r="A7621">
        <f t="shared" si="123"/>
        <v>7560</v>
      </c>
      <c r="B7621" s="1221">
        <f>'Cap Outlay Deprec 27'!J14</f>
        <v>1911290</v>
      </c>
      <c r="D7621" s="13" t="str">
        <f t="shared" si="124"/>
        <v>Error?</v>
      </c>
      <c r="E7621" s="13" t="s">
        <v>20</v>
      </c>
    </row>
    <row r="7622" spans="1:5" x14ac:dyDescent="0.2">
      <c r="A7622">
        <f t="shared" si="123"/>
        <v>7561</v>
      </c>
      <c r="B7622" s="1221">
        <f>'Cap Outlay Deprec 27'!K14</f>
        <v>1672772</v>
      </c>
      <c r="D7622" s="13" t="str">
        <f t="shared" si="124"/>
        <v>Error?</v>
      </c>
      <c r="E7622" s="13" t="s">
        <v>20</v>
      </c>
    </row>
    <row r="7623" spans="1:5" x14ac:dyDescent="0.2">
      <c r="A7623">
        <f t="shared" si="123"/>
        <v>7562</v>
      </c>
      <c r="B7623" s="1221">
        <f>'Cap Outlay Deprec 27'!L14</f>
        <v>512211</v>
      </c>
      <c r="D7623" s="13" t="str">
        <f t="shared" si="124"/>
        <v>Error?</v>
      </c>
      <c r="E7623" s="13" t="s">
        <v>20</v>
      </c>
    </row>
    <row r="7624" spans="1:5" x14ac:dyDescent="0.2">
      <c r="A7624">
        <f t="shared" si="123"/>
        <v>7563</v>
      </c>
      <c r="B7624" s="1221">
        <f>'Cap Outlay Deprec 27'!F17</f>
        <v>35069</v>
      </c>
      <c r="D7624" s="13" t="str">
        <f t="shared" si="124"/>
        <v>Error?</v>
      </c>
      <c r="E7624" s="13" t="s">
        <v>20</v>
      </c>
    </row>
    <row r="7625" spans="1:5" x14ac:dyDescent="0.2">
      <c r="A7625">
        <f t="shared" si="123"/>
        <v>7564</v>
      </c>
      <c r="B7625" s="1221">
        <f>'Cap Outlay Deprec 27'!I17</f>
        <v>3506.9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1591779.9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522308</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21912</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68168</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102459</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400000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500000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242025</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206130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661440</v>
      </c>
      <c r="D7758" s="13" t="str">
        <f t="shared" si="127"/>
        <v>Error?</v>
      </c>
      <c r="E7758" s="23" t="s">
        <v>1591</v>
      </c>
    </row>
    <row r="7759" spans="1:6" x14ac:dyDescent="0.2">
      <c r="A7759">
        <v>7698</v>
      </c>
      <c r="B7759" s="1221">
        <f>'Aud Quest 2'!J88</f>
        <v>1164930</v>
      </c>
      <c r="D7759" s="13" t="str">
        <f t="shared" si="127"/>
        <v>Error?</v>
      </c>
      <c r="E7759" s="23" t="s">
        <v>1591</v>
      </c>
    </row>
    <row r="7760" spans="1:6" x14ac:dyDescent="0.2">
      <c r="A7760">
        <v>7699</v>
      </c>
      <c r="B7760" s="1221">
        <f>'Aud Quest 2'!J90</f>
        <v>1826370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purl.org/dc/dcmitype/"/>
    <ds:schemaRef ds:uri="http://schemas.microsoft.com/office/2006/metadata/properties"/>
    <ds:schemaRef ds:uri="http://schemas.microsoft.com/office/infopath/2007/PartnerControls"/>
    <ds:schemaRef ds:uri="http://schemas.microsoft.com/sharepoint/v3"/>
    <ds:schemaRef ds:uri="http://schemas.microsoft.com/office/2006/documentManagement/types"/>
    <ds:schemaRef ds:uri="http://www.w3.org/XML/1998/namespace"/>
    <ds:schemaRef ds:uri="d21dc803-237d-4c68-8692-8d731fd29118"/>
    <ds:schemaRef ds:uri="4d435f69-8686-490b-bd6d-b153bf22ab50"/>
    <ds:schemaRef ds:uri="http://purl.org/dc/terms/"/>
    <ds:schemaRef ds:uri="http://schemas.openxmlformats.org/package/2006/metadata/core-properties"/>
    <ds:schemaRef ds:uri="6ce3111e-7420-4802-b50a-75d4e9a0b980"/>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2018-07-25T20:49:09Z</cp:lastPrinted>
  <dcterms:created xsi:type="dcterms:W3CDTF">2003-10-29T19:06:34Z</dcterms:created>
  <dcterms:modified xsi:type="dcterms:W3CDTF">2018-07-30T15:18:34Z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